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J:\$$PROJECTS\59 Resurfacing\59-23-02 (exit 34)\06 Final Bidding Documents\Addendum No. 2\estimated quantity worksheet\"/>
    </mc:Choice>
  </mc:AlternateContent>
  <xr:revisionPtr revIDLastSave="0" documentId="13_ncr:1_{0CBFA343-3BBD-4388-B7E0-87750C87E0AB}" xr6:coauthVersionLast="47" xr6:coauthVersionMax="47" xr10:uidLastSave="{00000000-0000-0000-0000-000000000000}"/>
  <bookViews>
    <workbookView xWindow="-120" yWindow="-120" windowWidth="29040" windowHeight="15840" tabRatio="847" xr2:uid="{00000000-000D-0000-FFFF-FFFF00000000}"/>
  </bookViews>
  <sheets>
    <sheet name="estimated quantity ws" sheetId="35" r:id="rId1"/>
  </sheets>
  <definedNames>
    <definedName name="_xlnm._FilterDatabase" localSheetId="0" hidden="1">'estimated quantity ws'!$A$5:$I$81</definedName>
    <definedName name="_xlnm.Print_Area" localSheetId="0">'estimated quantity ws'!$A$1:$I$94</definedName>
    <definedName name="_xlnm.Print_Titles" localSheetId="0">'estimated quantity ws'!$1:$3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1" i="35" l="1"/>
  <c r="C23" i="35"/>
  <c r="C24" i="35" s="1"/>
  <c r="C6" i="35"/>
  <c r="C7" i="35" s="1"/>
  <c r="C8" i="35" s="1"/>
  <c r="C9" i="35" s="1"/>
  <c r="C10" i="35" s="1"/>
  <c r="C11" i="35" s="1"/>
  <c r="C12" i="35" s="1"/>
  <c r="C13" i="35" s="1"/>
  <c r="C14" i="35" s="1"/>
  <c r="C15" i="35" s="1"/>
  <c r="C16" i="35" s="1"/>
  <c r="C17" i="35" s="1"/>
  <c r="C18" i="35" s="1"/>
  <c r="C19" i="35" s="1"/>
  <c r="C20" i="35" s="1"/>
  <c r="C21" i="35" s="1"/>
  <c r="C22" i="35" s="1"/>
  <c r="C25" i="35" l="1"/>
  <c r="C26" i="35" s="1"/>
  <c r="C27" i="35" s="1"/>
  <c r="C28" i="35" s="1"/>
  <c r="C29" i="35" s="1"/>
  <c r="C30" i="35" s="1"/>
  <c r="C31" i="35" s="1"/>
  <c r="C32" i="35"/>
  <c r="C33" i="35" s="1"/>
  <c r="C34" i="35" s="1"/>
  <c r="C35" i="35" s="1"/>
  <c r="C36" i="35" s="1"/>
  <c r="C37" i="35" s="1"/>
  <c r="C38" i="35" s="1"/>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 r="C63" i="35" s="1"/>
  <c r="C64" i="35" s="1"/>
  <c r="C65" i="35" s="1"/>
  <c r="C66" i="35" s="1"/>
  <c r="C67" i="35" s="1"/>
  <c r="C68" i="35" s="1"/>
  <c r="C69" i="35" s="1"/>
  <c r="C70" i="35" l="1"/>
  <c r="C71" i="35" s="1"/>
  <c r="C72" i="35" s="1"/>
  <c r="C73" i="35" s="1"/>
  <c r="C74" i="35" s="1"/>
  <c r="C75" i="35" s="1"/>
  <c r="C76" i="35" s="1"/>
  <c r="C77" i="35" s="1"/>
  <c r="C78" i="35" s="1"/>
  <c r="C79" i="35" s="1"/>
  <c r="C80" i="35" s="1"/>
</calcChain>
</file>

<file path=xl/sharedStrings.xml><?xml version="1.0" encoding="utf-8"?>
<sst xmlns="http://schemas.openxmlformats.org/spreadsheetml/2006/main" count="245" uniqueCount="141">
  <si>
    <t>PREMIUM FOR CONTRACT PERFORMANCE BOND AND PAYMENT BOND</t>
  </si>
  <si>
    <t>LUMP</t>
  </si>
  <si>
    <t>Ref.</t>
  </si>
  <si>
    <t>Item</t>
  </si>
  <si>
    <t>Unit</t>
  </si>
  <si>
    <t>No.</t>
  </si>
  <si>
    <t>Quantity</t>
  </si>
  <si>
    <t>IB. ART.6</t>
  </si>
  <si>
    <t>The total amount of the preceding Bid is based upon the approximate quantities given above, and the Unit Prices and Lump Sums offered by the undersigned, amounts to the sum of:</t>
  </si>
  <si>
    <t xml:space="preserve">TEMPORARY ACCESS DEDUCT ALTERNATE </t>
  </si>
  <si>
    <t xml:space="preserve">Amount of TEMPORARY ACCESS DEDUCT ALTERNATE CREDIT:  </t>
  </si>
  <si>
    <t>$</t>
  </si>
  <si>
    <t>(must be a positive number)</t>
  </si>
  <si>
    <t>A Temporary Access Deduct Alternate Proposal is included in the Bid Submittal: __________. (yes or no)</t>
  </si>
  <si>
    <t>Item No.'s that do not have an IB or SP designation are Items drawn from the 2019 ODOT CMS.  Bidders should refer to the 2019 ODOT CMS for information and guidance concerning these Items.</t>
  </si>
  <si>
    <t>Price</t>
  </si>
  <si>
    <t>Extension</t>
  </si>
  <si>
    <t>EACH</t>
  </si>
  <si>
    <t>TON</t>
  </si>
  <si>
    <t>ACRE</t>
  </si>
  <si>
    <t>MGAL</t>
  </si>
  <si>
    <t>MILE</t>
  </si>
  <si>
    <t>SNMT</t>
  </si>
  <si>
    <t>PAVEMENT REMOVED</t>
  </si>
  <si>
    <t>CONCRETE MEDIAN REMOVED</t>
  </si>
  <si>
    <t>CURB REMOVED</t>
  </si>
  <si>
    <t>GUARDRAIL REMOVED</t>
  </si>
  <si>
    <t>CATCH BASIN OR INLET REMOVED</t>
  </si>
  <si>
    <t>EXCAVATION</t>
  </si>
  <si>
    <t>EMBANKMENT</t>
  </si>
  <si>
    <t>SUBGRADE COMPACTION</t>
  </si>
  <si>
    <t>CEMENT</t>
  </si>
  <si>
    <t>CURING COAT</t>
  </si>
  <si>
    <t>TOPSOIL</t>
  </si>
  <si>
    <t>SEEDING AND MULCHING</t>
  </si>
  <si>
    <t>REPAIR SEEDING AND MULCHING</t>
  </si>
  <si>
    <t>INTER-SEEDING</t>
  </si>
  <si>
    <t>COMMERCIAL FERTILIZER</t>
  </si>
  <si>
    <t>LIME</t>
  </si>
  <si>
    <t>WATER</t>
  </si>
  <si>
    <t>6" SHALLOW PIPE UNDERDRAINS</t>
  </si>
  <si>
    <t>6" UNCLASSIFIED PIPE UNDERDRAINS</t>
  </si>
  <si>
    <t>6" CONDUIT, TYPE F</t>
  </si>
  <si>
    <t>12" CONDUIT, TYPE B</t>
  </si>
  <si>
    <t>15" CONDUIT, TYPE B</t>
  </si>
  <si>
    <t>18" CONDUIT, TYPE B</t>
  </si>
  <si>
    <t>24" CONDUIT, TYPE B</t>
  </si>
  <si>
    <t>ASPHALT CONCRETE BASE, PG64-22, (449)</t>
  </si>
  <si>
    <t>AGGREGATE BASE</t>
  </si>
  <si>
    <t>NON-TRACKING TACK COAT</t>
  </si>
  <si>
    <t>CURB, TYPE 4-C</t>
  </si>
  <si>
    <t>CONCRETE MEDIAN, AS PER PLAN</t>
  </si>
  <si>
    <t>REMOVAL OF DELINEATOR</t>
  </si>
  <si>
    <t>RPM REFLECTOR</t>
  </si>
  <si>
    <t>SIGN POST REFLECTOR</t>
  </si>
  <si>
    <t>REMOVAL OF GROUND MOUNTED SIGN AND REERECTION</t>
  </si>
  <si>
    <t>REMOVAL OF GROUND MOUNTED POST SUPPORT AND DISPOSAL</t>
  </si>
  <si>
    <t>REMOVAL OF PAVEMENT MARKING</t>
  </si>
  <si>
    <t>WORK ZONE IMPACT ATTENUATOR, 24" WIDE HAZARDS, (UNIDIRECTION AL)</t>
  </si>
  <si>
    <t>PORTABLE CHANGEABLE MESSAGE SIGN</t>
  </si>
  <si>
    <t>BUSINESS ENTRANCE SIGN</t>
  </si>
  <si>
    <t>FIELD OFFICE, TYPE B</t>
  </si>
  <si>
    <t>MOBILIZATION</t>
  </si>
  <si>
    <t>CEMENT STABILIZED SUBGRADE, 14 INCHES DEEP</t>
  </si>
  <si>
    <t>6" CONDUIT, TYPE B FOR DRAINAGE CONNECTIONS</t>
  </si>
  <si>
    <t>CATCH BASIN, MISC.: OTIC CATCH BASIN TYPE 1</t>
  </si>
  <si>
    <t>CATCH BASIN, MISC.: OTIC CATCH BASIN TYPE 3</t>
  </si>
  <si>
    <t>PRECAST REINFORCED CONCRETE OUTLET</t>
  </si>
  <si>
    <t>SHOULDER RECONDITIONING, MISC.: STONE SHOULDER PROTECTION (WITH GUARDRAIL)</t>
  </si>
  <si>
    <t>RPM, MISC.: REMOVE REFLECTOR</t>
  </si>
  <si>
    <t>GROUND MOUNTED SUPPORT, NO. 3 POST</t>
  </si>
  <si>
    <t>642</t>
  </si>
  <si>
    <t>EDGE LINE, 6", TYPE 1 (WHITE)</t>
  </si>
  <si>
    <t>CENTER LINE, TYPE 1</t>
  </si>
  <si>
    <t>DOTTED LINE, 6", TYPE 1 (WHITE)</t>
  </si>
  <si>
    <t>PAVEMENT MARKING, MISC.: FINAL PAVEMENT MARKING PREPARATION</t>
  </si>
  <si>
    <t>PORTABLE BARRIER (WITHOUT GLARE SCREEN)</t>
  </si>
  <si>
    <t>DETOUR SIGNING, AS PER PLAN</t>
  </si>
  <si>
    <t>WORK ZONE EDGE LINE, CLASS I, 6", 642 PAINT (WHITE)</t>
  </si>
  <si>
    <t>WORK ZONE EDGE LINE, CLASS I, 6", 642 PAINT (YELLOW)</t>
  </si>
  <si>
    <t>WORK ZONE LANE LINE, CLASS I, 6", 642 PAINT</t>
  </si>
  <si>
    <t>202</t>
  </si>
  <si>
    <t>203</t>
  </si>
  <si>
    <t>204</t>
  </si>
  <si>
    <t>206</t>
  </si>
  <si>
    <t>606</t>
  </si>
  <si>
    <t>659</t>
  </si>
  <si>
    <t>605</t>
  </si>
  <si>
    <t>611</t>
  </si>
  <si>
    <t>301</t>
  </si>
  <si>
    <t>304</t>
  </si>
  <si>
    <t>407</t>
  </si>
  <si>
    <t>442</t>
  </si>
  <si>
    <t>609</t>
  </si>
  <si>
    <t>617</t>
  </si>
  <si>
    <t>620</t>
  </si>
  <si>
    <t>621</t>
  </si>
  <si>
    <t>630</t>
  </si>
  <si>
    <t>644</t>
  </si>
  <si>
    <t>614</t>
  </si>
  <si>
    <t>SP 614</t>
  </si>
  <si>
    <t>619</t>
  </si>
  <si>
    <t>624</t>
  </si>
  <si>
    <t>SP 622</t>
  </si>
  <si>
    <t>ANCHOR ASSEMBLY REMOVED</t>
  </si>
  <si>
    <t>ANCHOR ASSEMBLY, MGS TYPE E</t>
  </si>
  <si>
    <t>ANCHOR ASSEMBLY, MGS TYPE T</t>
  </si>
  <si>
    <t>MGS BRIDGE TERMINAL ASSEMBLY, TYPE 1</t>
  </si>
  <si>
    <t>MGS BRIDGE TERMINAL ASSEMBLY, TYPE 2</t>
  </si>
  <si>
    <t>SP 606A</t>
  </si>
  <si>
    <t>STORM WATER POLLUTION PREVENTION PLAN</t>
  </si>
  <si>
    <t>CHANNELIZING LINE, 12", TYPE 1</t>
  </si>
  <si>
    <t>SP 641ZP</t>
  </si>
  <si>
    <t>ZONE PERSON WITH ZONE VEHICLE</t>
  </si>
  <si>
    <t>HOUR</t>
  </si>
  <si>
    <t>SP 623</t>
  </si>
  <si>
    <t>SP 614C</t>
  </si>
  <si>
    <t>CONSTRUCTION LAYOUT SURVEY</t>
  </si>
  <si>
    <t>STOP LINE, TYPE 1</t>
  </si>
  <si>
    <t>LANE ARROW, TYPE 1</t>
  </si>
  <si>
    <t>TRANSVERSE/DIAGONAL LINE, TYPE 1</t>
  </si>
  <si>
    <t>YIELD LINE, TYPE 1</t>
  </si>
  <si>
    <t>EDGE LINE, 6", TYPE 1 (YELLOW)</t>
  </si>
  <si>
    <t>ASPHALT CONCRETE INTERMEDIATE COURSE, 12.5 MM, TYPE A (446)</t>
  </si>
  <si>
    <t>ASPHALT CONCRETE SURFACE COURSE, 12.5 MM, TYPE A (447)</t>
  </si>
  <si>
    <t>SQ.YD.</t>
  </si>
  <si>
    <t>FOOT</t>
  </si>
  <si>
    <t>CU.YD.</t>
  </si>
  <si>
    <t>GALLON</t>
  </si>
  <si>
    <t>MONTH</t>
  </si>
  <si>
    <t>MAINTAINING TRAFFIC, AS PER PLAN</t>
  </si>
  <si>
    <t>Approx.</t>
  </si>
  <si>
    <t>Item Description</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</si>
  <si>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</si>
  <si>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MIXTURE DESIGN FOR CHEMICALLY STABILIZED SOILS</t>
  </si>
  <si>
    <r>
      <t>PROJECT NO. 59-23-02 (Ref. Nos. 1-</t>
    </r>
    <r>
      <rPr>
        <b/>
        <strike/>
        <sz val="10"/>
        <rFont val="Arial"/>
        <family val="2"/>
      </rPr>
      <t>76</t>
    </r>
    <r>
      <rPr>
        <b/>
        <i/>
        <sz val="10"/>
        <rFont val="Arial"/>
        <family val="2"/>
      </rPr>
      <t xml:space="preserve"> 77</t>
    </r>
    <r>
      <rPr>
        <b/>
        <sz val="10"/>
        <rFont val="Arial"/>
        <family val="2"/>
      </rPr>
      <t xml:space="preserve">) </t>
    </r>
  </si>
  <si>
    <r>
      <t xml:space="preserve">TOTAL BASE BID PROJECT NO. 59-23-02 (ITEM 1 THRU ITEM </t>
    </r>
    <r>
      <rPr>
        <strike/>
        <sz val="10"/>
        <rFont val="Arial"/>
        <family val="2"/>
      </rPr>
      <t xml:space="preserve">76 </t>
    </r>
    <r>
      <rPr>
        <b/>
        <i/>
        <sz val="10"/>
        <rFont val="Arial"/>
        <family val="2"/>
      </rPr>
      <t>77</t>
    </r>
    <r>
      <rPr>
        <sz val="10"/>
        <rFont val="Arial"/>
        <family val="2"/>
      </rPr>
      <t xml:space="preserve">) </t>
    </r>
  </si>
  <si>
    <r>
      <t>GUARDRAIL, TYPE MGS WITH LONG POSTS</t>
    </r>
    <r>
      <rPr>
        <b/>
        <i/>
        <sz val="10"/>
        <rFont val="Arial"/>
        <family val="2"/>
      </rPr>
      <t xml:space="preserve"> (STEEL)</t>
    </r>
  </si>
  <si>
    <r>
      <t xml:space="preserve">6.92
</t>
    </r>
    <r>
      <rPr>
        <b/>
        <i/>
        <sz val="10"/>
        <rFont val="Arial"/>
        <family val="2"/>
      </rPr>
      <t>6.11</t>
    </r>
  </si>
  <si>
    <r>
      <t xml:space="preserve">9188
</t>
    </r>
    <r>
      <rPr>
        <b/>
        <i/>
        <sz val="10"/>
        <rFont val="Arial"/>
        <family val="2"/>
      </rPr>
      <t>8093</t>
    </r>
  </si>
  <si>
    <r>
      <t xml:space="preserve">1.79
</t>
    </r>
    <r>
      <rPr>
        <b/>
        <i/>
        <sz val="10"/>
        <rFont val="Arial"/>
        <family val="2"/>
      </rPr>
      <t>1.58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</si>
</sst>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4"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b/>
      <i/>
      <sz val="10"/>
      <name val="Arial"/>
      <family val="2"/>
    </font>
    <font>
      <b/>
      <strike/>
      <sz val="10"/>
      <name val="Arial"/>
      <family val="2"/>
    </font>
    <font>
      <strike/>
      <sz val="10"/>
      <name val="Arial"/>
      <family val="2"/>
    </font>
    <font>
      <b/>
      <i/>
      <strike/>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90">
    <xf numFmtId="0" fontId="0" fillId="0" borderId="0" xfId="0"/>
    <xf numFmtId="0" fontId="8" fillId="0" borderId="0" xfId="2" applyFont="1" applyAlignment="1">
      <alignment horizontal="justify"/>
    </xf>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35"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36" xfId="2" applyFont="1" applyBorder="1" applyAlignment="1">
      <alignment horizontal="center"/>
    </xf>
    <xf numFmtId="0" fontId="4" fillId="3" borderId="38" xfId="2" applyFont="1" applyFill="1" applyBorder="1" applyAlignment="1">
      <alignment horizontal="center"/>
    </xf>
    <xf numFmtId="0" fontId="4" fillId="3" borderId="11" xfId="2" applyFont="1" applyFill="1" applyBorder="1" applyAlignment="1">
      <alignment horizontal="center" vertical="top"/>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39" xfId="2" applyBorder="1" applyAlignment="1">
      <alignment horizontal="center" vertical="center"/>
    </xf>
    <xf numFmtId="0" fontId="1" fillId="2" borderId="1" xfId="2" applyFill="1" applyBorder="1" applyAlignment="1">
      <alignment horizontal="center" vertical="center"/>
    </xf>
    <xf numFmtId="164" fontId="1" fillId="0" borderId="1" xfId="2" applyNumberFormat="1" applyBorder="1" applyAlignment="1">
      <alignment horizontal="center"/>
    </xf>
    <xf numFmtId="164" fontId="1" fillId="0" borderId="37" xfId="2" applyNumberFormat="1" applyBorder="1"/>
    <xf numFmtId="164" fontId="1" fillId="0" borderId="0" xfId="2" applyNumberFormat="1"/>
    <xf numFmtId="164" fontId="1" fillId="0" borderId="1" xfId="5" applyNumberFormat="1" applyFont="1" applyFill="1" applyBorder="1" applyAlignment="1">
      <alignment horizontal="center"/>
    </xf>
    <xf numFmtId="4" fontId="1" fillId="0" borderId="19" xfId="2" applyNumberFormat="1" applyBorder="1" applyAlignment="1">
      <alignment horizontal="center" vertical="center"/>
    </xf>
    <xf numFmtId="0" fontId="5" fillId="0" borderId="0" xfId="2" applyFont="1" applyAlignment="1">
      <alignment vertical="center" textRotation="180" wrapText="1"/>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7" fillId="0" borderId="20" xfId="2" applyFont="1" applyBorder="1"/>
    <xf numFmtId="0" fontId="3" fillId="0" borderId="21" xfId="2" applyFont="1" applyBorder="1"/>
    <xf numFmtId="0" fontId="3" fillId="0" borderId="21" xfId="2" applyFont="1" applyBorder="1" applyAlignment="1">
      <alignment horizontal="center" vertical="center"/>
    </xf>
    <xf numFmtId="0" fontId="3" fillId="0" borderId="22" xfId="2" applyFon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3" fillId="0" borderId="30" xfId="2" applyFont="1" applyBorder="1" applyAlignment="1">
      <alignment horizontal="left" vertical="top" wrapText="1"/>
    </xf>
    <xf numFmtId="0" fontId="3" fillId="0" borderId="31" xfId="2" applyFont="1" applyBorder="1" applyAlignment="1">
      <alignment horizontal="left" vertical="top" wrapText="1"/>
    </xf>
    <xf numFmtId="0" fontId="3" fillId="0" borderId="32" xfId="2" applyFont="1" applyBorder="1" applyAlignment="1">
      <alignment horizontal="left" vertical="top" wrapText="1"/>
    </xf>
    <xf numFmtId="0" fontId="3" fillId="0" borderId="3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29" xfId="2" applyFont="1" applyBorder="1"/>
    <xf numFmtId="0" fontId="3" fillId="0" borderId="32" xfId="3" applyBorder="1" applyAlignment="1">
      <alignment vertical="center"/>
    </xf>
    <xf numFmtId="0" fontId="3" fillId="0" borderId="34" xfId="3" applyBorder="1" applyAlignment="1">
      <alignment vertical="center"/>
    </xf>
    <xf numFmtId="0" fontId="3" fillId="0" borderId="33" xfId="3" applyBorder="1" applyAlignment="1">
      <alignment vertical="center"/>
    </xf>
    <xf numFmtId="0" fontId="3" fillId="0" borderId="18" xfId="2" applyFont="1" applyBorder="1"/>
    <xf numFmtId="0" fontId="3" fillId="0" borderId="0" xfId="2" applyFont="1" applyAlignment="1">
      <alignment vertical="center" textRotation="180"/>
    </xf>
    <xf numFmtId="0" fontId="1" fillId="0" borderId="41" xfId="2" applyBorder="1" applyAlignment="1">
      <alignment vertical="center"/>
    </xf>
    <xf numFmtId="0" fontId="1" fillId="2" borderId="41" xfId="2" applyFill="1" applyBorder="1" applyAlignment="1">
      <alignment horizontal="center" vertical="center"/>
    </xf>
    <xf numFmtId="4" fontId="1" fillId="0" borderId="40" xfId="2" applyNumberFormat="1" applyBorder="1" applyAlignment="1">
      <alignment horizontal="center" vertical="center"/>
    </xf>
    <xf numFmtId="164" fontId="1" fillId="0" borderId="41" xfId="2" applyNumberFormat="1" applyBorder="1" applyAlignment="1">
      <alignment horizontal="center"/>
    </xf>
    <xf numFmtId="0" fontId="0" fillId="0" borderId="0" xfId="0" quotePrefix="1"/>
    <xf numFmtId="3" fontId="1" fillId="0" borderId="19" xfId="2" applyNumberFormat="1" applyBorder="1" applyAlignment="1">
      <alignment horizontal="center" vertical="center"/>
    </xf>
    <xf numFmtId="164" fontId="0" fillId="0" borderId="0" xfId="0" quotePrefix="1" applyNumberFormat="1"/>
    <xf numFmtId="3" fontId="1" fillId="0" borderId="40" xfId="2" applyNumberFormat="1" applyBorder="1" applyAlignment="1">
      <alignment horizontal="center" vertical="center"/>
    </xf>
    <xf numFmtId="0" fontId="10" fillId="6" borderId="39" xfId="2" applyFont="1" applyFill="1" applyBorder="1" applyAlignment="1">
      <alignment horizontal="center" vertical="center"/>
    </xf>
    <xf numFmtId="0" fontId="10" fillId="6" borderId="41" xfId="2" applyFont="1" applyFill="1" applyBorder="1" applyAlignment="1">
      <alignment horizontal="center" vertical="center"/>
    </xf>
    <xf numFmtId="0" fontId="10" fillId="6" borderId="41" xfId="2" applyFont="1" applyFill="1" applyBorder="1" applyAlignment="1">
      <alignment vertical="center"/>
    </xf>
    <xf numFmtId="4" fontId="10" fillId="6" borderId="19" xfId="2" applyNumberFormat="1" applyFont="1" applyFill="1" applyBorder="1" applyAlignment="1">
      <alignment horizontal="center" vertical="center"/>
    </xf>
    <xf numFmtId="0" fontId="10" fillId="6" borderId="1" xfId="2" applyFont="1" applyFill="1" applyBorder="1" applyAlignment="1">
      <alignment horizontal="center" vertical="center"/>
    </xf>
    <xf numFmtId="0" fontId="1" fillId="6" borderId="41" xfId="2" applyFill="1" applyBorder="1" applyAlignment="1">
      <alignment vertical="center"/>
    </xf>
    <xf numFmtId="0" fontId="4" fillId="6" borderId="11" xfId="2" applyFont="1" applyFill="1" applyBorder="1" applyAlignment="1">
      <alignment vertical="center"/>
    </xf>
    <xf numFmtId="0" fontId="1" fillId="6" borderId="15" xfId="2" applyFill="1" applyBorder="1" applyAlignment="1">
      <alignment horizontal="right" vertical="center" wrapText="1"/>
    </xf>
    <xf numFmtId="0" fontId="3" fillId="0" borderId="28" xfId="2" applyFont="1" applyBorder="1" applyAlignment="1">
      <alignment horizontal="left" vertical="top" wrapText="1"/>
    </xf>
    <xf numFmtId="0" fontId="3" fillId="0" borderId="0" xfId="2" applyFont="1" applyAlignment="1">
      <alignment horizontal="left" vertical="top" wrapText="1"/>
    </xf>
    <xf numFmtId="0" fontId="9" fillId="0" borderId="9" xfId="2" applyFont="1" applyBorder="1" applyAlignment="1">
      <alignment horizontal="left" vertical="center" wrapText="1"/>
    </xf>
    <xf numFmtId="0" fontId="9" fillId="0" borderId="10" xfId="2" applyFont="1" applyBorder="1" applyAlignment="1">
      <alignment horizontal="left" vertical="center" wrapText="1"/>
    </xf>
    <xf numFmtId="0" fontId="6" fillId="0" borderId="26" xfId="2" applyFont="1" applyBorder="1" applyAlignment="1">
      <alignment horizontal="justify" vertical="center" wrapText="1"/>
    </xf>
    <xf numFmtId="0" fontId="1" fillId="0" borderId="0" xfId="2" applyAlignment="1">
      <alignment horizontal="justify" vertical="center" wrapText="1"/>
    </xf>
    <xf numFmtId="0" fontId="1" fillId="0" borderId="27" xfId="2" applyBorder="1" applyAlignment="1">
      <alignment horizontal="justify" vertical="center" wrapText="1"/>
    </xf>
    <xf numFmtId="0" fontId="1" fillId="0" borderId="23" xfId="2" applyBorder="1" applyAlignment="1">
      <alignment horizontal="justify" vertical="center" wrapText="1"/>
    </xf>
    <xf numFmtId="0" fontId="1" fillId="0" borderId="24" xfId="2" applyBorder="1" applyAlignment="1">
      <alignment horizontal="justify" vertical="center" wrapText="1"/>
    </xf>
    <xf numFmtId="0" fontId="1" fillId="0" borderId="25" xfId="2" applyBorder="1" applyAlignment="1">
      <alignment horizontal="justify" vertical="center" wrapText="1"/>
    </xf>
    <xf numFmtId="0" fontId="3" fillId="0" borderId="26" xfId="2" applyFont="1" applyBorder="1" applyAlignment="1">
      <alignment horizontal="left" vertical="top" wrapText="1"/>
    </xf>
    <xf numFmtId="0" fontId="3" fillId="0" borderId="27" xfId="2" applyFont="1" applyBorder="1" applyAlignment="1">
      <alignment horizontal="left" vertical="top" wrapText="1"/>
    </xf>
    <xf numFmtId="0" fontId="3" fillId="0" borderId="0" xfId="2" applyFont="1" applyAlignment="1">
      <alignment horizontal="right" vertical="top" wrapText="1"/>
    </xf>
    <xf numFmtId="0" fontId="3" fillId="0" borderId="29" xfId="2" applyFont="1" applyBorder="1" applyAlignment="1">
      <alignment horizontal="right" vertical="top" wrapText="1"/>
    </xf>
    <xf numFmtId="0" fontId="3" fillId="0" borderId="29" xfId="2" applyFont="1" applyBorder="1" applyAlignment="1">
      <alignment horizontal="left" vertical="top" wrapText="1"/>
    </xf>
    <xf numFmtId="4" fontId="13" fillId="6" borderId="40" xfId="2" applyNumberFormat="1" applyFont="1" applyFill="1" applyBorder="1" applyAlignment="1">
      <alignment horizontal="center" vertical="center" wrapText="1"/>
    </xf>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36"/>
  <sheetViews>
    <sheetView tabSelected="1" view="pageBreakPreview" topLeftCell="A40" zoomScale="75" zoomScaleNormal="75" zoomScaleSheetLayoutView="75" workbookViewId="0">
      <selection activeCell="F73" sqref="F73"/>
    </sheetView>
  </sheetViews>
  <sheetFormatPr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1.28515625" style="38" customWidth="1"/>
    <col min="7" max="7" width="12.5703125" style="2" bestFit="1" customWidth="1"/>
    <col min="8" max="8" width="18.7109375" style="2" customWidth="1"/>
    <col min="9" max="9" width="22.7109375" style="2" customWidth="1"/>
    <col min="10" max="10" width="12.7109375" style="2" bestFit="1" customWidth="1"/>
    <col min="11" max="15" width="12.7109375" style="2" customWidth="1"/>
    <col min="16" max="16" width="12.7109375" style="6" bestFit="1" customWidth="1"/>
    <col min="17" max="17" width="12.28515625" style="7" bestFit="1" customWidth="1"/>
    <col min="18" max="18" width="14" style="7" bestFit="1" customWidth="1"/>
    <col min="19" max="19" width="12.28515625" style="2" bestFit="1" customWidth="1"/>
    <col min="20" max="20" width="14" style="2" bestFit="1" customWidth="1"/>
    <col min="21" max="16384" width="9.140625" style="2"/>
  </cols>
  <sheetData>
    <row r="1" spans="3:20" ht="20.100000000000001" customHeight="1" x14ac:dyDescent="0.2">
      <c r="C1" s="3" t="s">
        <v>2</v>
      </c>
      <c r="D1" s="4" t="s">
        <v>3</v>
      </c>
      <c r="E1" s="4"/>
      <c r="F1" s="4" t="s">
        <v>131</v>
      </c>
      <c r="G1" s="4"/>
      <c r="H1" s="4" t="s">
        <v>4</v>
      </c>
      <c r="I1" s="5"/>
    </row>
    <row r="2" spans="3:20" ht="20.100000000000001" customHeight="1" thickBot="1" x14ac:dyDescent="0.25">
      <c r="C2" s="8" t="s">
        <v>5</v>
      </c>
      <c r="D2" s="9" t="s">
        <v>5</v>
      </c>
      <c r="E2" s="10" t="s">
        <v>132</v>
      </c>
      <c r="F2" s="9" t="s">
        <v>6</v>
      </c>
      <c r="G2" s="11" t="s">
        <v>4</v>
      </c>
      <c r="H2" s="9" t="s">
        <v>15</v>
      </c>
      <c r="I2" s="12" t="s">
        <v>16</v>
      </c>
    </row>
    <row r="3" spans="3:20" ht="6.75" customHeight="1" thickTop="1" thickBot="1" x14ac:dyDescent="0.25">
      <c r="C3" s="13"/>
      <c r="D3" s="14"/>
      <c r="E3" s="15"/>
      <c r="F3" s="16"/>
      <c r="G3" s="17"/>
      <c r="H3" s="16"/>
      <c r="I3" s="18"/>
    </row>
    <row r="4" spans="3:20" ht="20.100000000000001" customHeight="1" x14ac:dyDescent="0.2">
      <c r="C4" s="19"/>
      <c r="D4" s="20"/>
      <c r="E4" s="72" t="s">
        <v>135</v>
      </c>
      <c r="F4" s="21"/>
      <c r="G4" s="22"/>
      <c r="H4" s="21"/>
      <c r="I4" s="23"/>
    </row>
    <row r="5" spans="3:20" ht="20.100000000000001" customHeight="1" x14ac:dyDescent="0.2">
      <c r="C5" s="24">
        <v>1</v>
      </c>
      <c r="D5" s="25" t="s">
        <v>7</v>
      </c>
      <c r="E5" s="58" t="s">
        <v>0</v>
      </c>
      <c r="F5" s="63">
        <v>1</v>
      </c>
      <c r="G5" s="25" t="s">
        <v>1</v>
      </c>
      <c r="H5" s="26"/>
      <c r="I5" s="27"/>
      <c r="J5" s="28"/>
      <c r="K5" s="28"/>
      <c r="L5" s="28"/>
      <c r="S5" s="7"/>
      <c r="T5" s="7"/>
    </row>
    <row r="6" spans="3:20" ht="19.5" customHeight="1" x14ac:dyDescent="0.2">
      <c r="C6" s="24">
        <f>C5+1</f>
        <v>2</v>
      </c>
      <c r="D6" s="25" t="s">
        <v>81</v>
      </c>
      <c r="E6" s="58" t="s">
        <v>23</v>
      </c>
      <c r="F6" s="63">
        <v>30615</v>
      </c>
      <c r="G6" s="25" t="s">
        <v>125</v>
      </c>
      <c r="H6" s="29"/>
      <c r="I6" s="27"/>
      <c r="J6" s="28"/>
      <c r="K6" s="62"/>
      <c r="L6" s="28"/>
      <c r="S6" s="7"/>
      <c r="T6" s="7"/>
    </row>
    <row r="7" spans="3:20" ht="19.5" customHeight="1" x14ac:dyDescent="0.2">
      <c r="C7" s="24">
        <f t="shared" ref="C7:C69" si="0">C6+1</f>
        <v>3</v>
      </c>
      <c r="D7" s="25" t="s">
        <v>81</v>
      </c>
      <c r="E7" s="58" t="s">
        <v>24</v>
      </c>
      <c r="F7" s="63">
        <v>346</v>
      </c>
      <c r="G7" s="25" t="s">
        <v>125</v>
      </c>
      <c r="H7" s="29"/>
      <c r="I7" s="27"/>
      <c r="J7" s="28"/>
      <c r="K7" s="62"/>
      <c r="L7" s="28"/>
      <c r="S7" s="7"/>
      <c r="T7" s="7"/>
    </row>
    <row r="8" spans="3:20" ht="19.5" customHeight="1" x14ac:dyDescent="0.2">
      <c r="C8" s="24">
        <f t="shared" si="0"/>
        <v>4</v>
      </c>
      <c r="D8" s="25" t="s">
        <v>81</v>
      </c>
      <c r="E8" s="58" t="s">
        <v>25</v>
      </c>
      <c r="F8" s="63">
        <v>4932</v>
      </c>
      <c r="G8" s="25" t="s">
        <v>126</v>
      </c>
      <c r="H8" s="29"/>
      <c r="I8" s="27"/>
      <c r="J8" s="28"/>
      <c r="K8" s="62"/>
      <c r="L8" s="28"/>
      <c r="S8" s="7"/>
      <c r="T8" s="7"/>
    </row>
    <row r="9" spans="3:20" ht="19.5" customHeight="1" x14ac:dyDescent="0.2">
      <c r="C9" s="24">
        <f t="shared" si="0"/>
        <v>5</v>
      </c>
      <c r="D9" s="25" t="s">
        <v>81</v>
      </c>
      <c r="E9" s="58" t="s">
        <v>26</v>
      </c>
      <c r="F9" s="63">
        <v>6811</v>
      </c>
      <c r="G9" s="25" t="s">
        <v>126</v>
      </c>
      <c r="H9" s="29"/>
      <c r="I9" s="27"/>
      <c r="J9" s="28"/>
      <c r="K9" s="62"/>
      <c r="L9" s="28"/>
      <c r="S9" s="7"/>
      <c r="T9" s="7"/>
    </row>
    <row r="10" spans="3:20" ht="19.5" customHeight="1" x14ac:dyDescent="0.2">
      <c r="C10" s="24">
        <f t="shared" si="0"/>
        <v>6</v>
      </c>
      <c r="D10" s="25" t="s">
        <v>81</v>
      </c>
      <c r="E10" s="58" t="s">
        <v>104</v>
      </c>
      <c r="F10" s="63">
        <v>6</v>
      </c>
      <c r="G10" s="25" t="s">
        <v>17</v>
      </c>
      <c r="H10" s="29"/>
      <c r="I10" s="27"/>
      <c r="J10" s="28"/>
      <c r="K10" s="62"/>
      <c r="L10" s="28"/>
      <c r="S10" s="7"/>
      <c r="T10" s="7"/>
    </row>
    <row r="11" spans="3:20" ht="20.100000000000001" customHeight="1" x14ac:dyDescent="0.2">
      <c r="C11" s="24">
        <f t="shared" si="0"/>
        <v>7</v>
      </c>
      <c r="D11" s="25" t="s">
        <v>81</v>
      </c>
      <c r="E11" s="58" t="s">
        <v>27</v>
      </c>
      <c r="F11" s="63">
        <v>14</v>
      </c>
      <c r="G11" s="25" t="s">
        <v>17</v>
      </c>
      <c r="H11" s="29"/>
      <c r="I11" s="27"/>
      <c r="J11" s="28"/>
      <c r="K11" s="62"/>
      <c r="L11" s="28"/>
      <c r="S11" s="7"/>
      <c r="T11" s="7"/>
    </row>
    <row r="12" spans="3:20" ht="20.100000000000001" customHeight="1" x14ac:dyDescent="0.2">
      <c r="C12" s="24">
        <f t="shared" si="0"/>
        <v>8</v>
      </c>
      <c r="D12" s="25" t="s">
        <v>82</v>
      </c>
      <c r="E12" s="58" t="s">
        <v>28</v>
      </c>
      <c r="F12" s="63">
        <v>1000</v>
      </c>
      <c r="G12" s="25" t="s">
        <v>127</v>
      </c>
      <c r="H12" s="29"/>
      <c r="I12" s="27"/>
      <c r="J12" s="28"/>
      <c r="K12" s="64"/>
      <c r="L12" s="28"/>
      <c r="S12" s="7"/>
      <c r="T12" s="7"/>
    </row>
    <row r="13" spans="3:20" ht="20.100000000000001" customHeight="1" x14ac:dyDescent="0.2">
      <c r="C13" s="24">
        <f t="shared" si="0"/>
        <v>9</v>
      </c>
      <c r="D13" s="25" t="s">
        <v>82</v>
      </c>
      <c r="E13" s="58" t="s">
        <v>29</v>
      </c>
      <c r="F13" s="63">
        <v>6000</v>
      </c>
      <c r="G13" s="25" t="s">
        <v>127</v>
      </c>
      <c r="H13" s="29"/>
      <c r="I13" s="27"/>
      <c r="J13" s="28"/>
      <c r="K13" s="64"/>
      <c r="L13" s="28"/>
      <c r="S13" s="7"/>
      <c r="T13" s="7"/>
    </row>
    <row r="14" spans="3:20" ht="20.100000000000001" customHeight="1" x14ac:dyDescent="0.2">
      <c r="C14" s="24">
        <f t="shared" si="0"/>
        <v>10</v>
      </c>
      <c r="D14" s="25" t="s">
        <v>83</v>
      </c>
      <c r="E14" s="58" t="s">
        <v>30</v>
      </c>
      <c r="F14" s="63">
        <v>33070</v>
      </c>
      <c r="G14" s="25" t="s">
        <v>125</v>
      </c>
      <c r="H14" s="29"/>
      <c r="I14" s="27"/>
      <c r="J14" s="28"/>
      <c r="K14" s="62"/>
      <c r="L14" s="28"/>
      <c r="S14" s="7"/>
      <c r="T14" s="7"/>
    </row>
    <row r="15" spans="3:20" ht="20.100000000000001" customHeight="1" x14ac:dyDescent="0.2">
      <c r="C15" s="24">
        <f t="shared" si="0"/>
        <v>11</v>
      </c>
      <c r="D15" s="25" t="s">
        <v>84</v>
      </c>
      <c r="E15" s="58" t="s">
        <v>31</v>
      </c>
      <c r="F15" s="63">
        <v>855</v>
      </c>
      <c r="G15" s="25" t="s">
        <v>18</v>
      </c>
      <c r="H15" s="29"/>
      <c r="I15" s="27"/>
      <c r="J15" s="28"/>
      <c r="K15" s="62"/>
      <c r="L15" s="28"/>
      <c r="S15" s="7"/>
      <c r="T15" s="7"/>
    </row>
    <row r="16" spans="3:20" ht="20.100000000000001" customHeight="1" x14ac:dyDescent="0.2">
      <c r="C16" s="24">
        <f t="shared" si="0"/>
        <v>12</v>
      </c>
      <c r="D16" s="25" t="s">
        <v>84</v>
      </c>
      <c r="E16" s="58" t="s">
        <v>32</v>
      </c>
      <c r="F16" s="63">
        <v>33070</v>
      </c>
      <c r="G16" s="25" t="s">
        <v>125</v>
      </c>
      <c r="H16" s="29"/>
      <c r="I16" s="27"/>
      <c r="J16" s="28"/>
      <c r="K16" s="62"/>
      <c r="L16" s="28"/>
      <c r="S16" s="7"/>
      <c r="T16" s="7"/>
    </row>
    <row r="17" spans="1:20" ht="20.100000000000001" customHeight="1" x14ac:dyDescent="0.2">
      <c r="B17" s="31"/>
      <c r="C17" s="24">
        <f t="shared" si="0"/>
        <v>13</v>
      </c>
      <c r="D17" s="25" t="s">
        <v>84</v>
      </c>
      <c r="E17" s="58" t="s">
        <v>63</v>
      </c>
      <c r="F17" s="63">
        <v>33070</v>
      </c>
      <c r="G17" s="25" t="s">
        <v>125</v>
      </c>
      <c r="H17" s="29"/>
      <c r="I17" s="27"/>
      <c r="J17" s="28"/>
      <c r="K17" s="64"/>
      <c r="L17" s="28"/>
      <c r="S17" s="7"/>
      <c r="T17" s="7"/>
    </row>
    <row r="18" spans="1:20" ht="20.100000000000001" customHeight="1" x14ac:dyDescent="0.2">
      <c r="B18" s="31"/>
      <c r="C18" s="24">
        <f t="shared" si="0"/>
        <v>14</v>
      </c>
      <c r="D18" s="25" t="s">
        <v>85</v>
      </c>
      <c r="E18" s="71" t="s">
        <v>137</v>
      </c>
      <c r="F18" s="63">
        <v>6538</v>
      </c>
      <c r="G18" s="25" t="s">
        <v>126</v>
      </c>
      <c r="H18" s="29"/>
      <c r="I18" s="27"/>
      <c r="J18" s="28"/>
      <c r="K18" s="64"/>
      <c r="L18" s="28"/>
      <c r="S18" s="7"/>
      <c r="T18" s="7"/>
    </row>
    <row r="19" spans="1:20" ht="20.100000000000001" customHeight="1" x14ac:dyDescent="0.2">
      <c r="B19" s="31"/>
      <c r="C19" s="24">
        <f t="shared" si="0"/>
        <v>15</v>
      </c>
      <c r="D19" s="25" t="s">
        <v>109</v>
      </c>
      <c r="E19" s="58" t="s">
        <v>105</v>
      </c>
      <c r="F19" s="63">
        <v>3</v>
      </c>
      <c r="G19" s="25" t="s">
        <v>17</v>
      </c>
      <c r="H19" s="29"/>
      <c r="I19" s="27"/>
      <c r="J19" s="28"/>
      <c r="K19" s="62"/>
      <c r="L19" s="28"/>
      <c r="S19" s="7"/>
      <c r="T19" s="7"/>
    </row>
    <row r="20" spans="1:20" ht="20.100000000000001" customHeight="1" x14ac:dyDescent="0.2">
      <c r="B20" s="31"/>
      <c r="C20" s="24">
        <f t="shared" si="0"/>
        <v>16</v>
      </c>
      <c r="D20" s="25" t="s">
        <v>85</v>
      </c>
      <c r="E20" s="58" t="s">
        <v>106</v>
      </c>
      <c r="F20" s="63">
        <v>3</v>
      </c>
      <c r="G20" s="25" t="s">
        <v>17</v>
      </c>
      <c r="H20" s="29"/>
      <c r="I20" s="27"/>
      <c r="J20" s="28"/>
      <c r="K20" s="62"/>
      <c r="L20" s="28"/>
      <c r="S20" s="7"/>
      <c r="T20" s="7"/>
    </row>
    <row r="21" spans="1:20" ht="20.100000000000001" customHeight="1" x14ac:dyDescent="0.2">
      <c r="B21" s="31"/>
      <c r="C21" s="24">
        <f t="shared" si="0"/>
        <v>17</v>
      </c>
      <c r="D21" s="25" t="s">
        <v>85</v>
      </c>
      <c r="E21" s="58" t="s">
        <v>107</v>
      </c>
      <c r="F21" s="63">
        <v>1</v>
      </c>
      <c r="G21" s="25" t="s">
        <v>17</v>
      </c>
      <c r="H21" s="29"/>
      <c r="I21" s="27"/>
      <c r="J21" s="28"/>
      <c r="K21" s="62"/>
      <c r="L21" s="28"/>
      <c r="S21" s="7"/>
      <c r="T21" s="7"/>
    </row>
    <row r="22" spans="1:20" ht="20.100000000000001" customHeight="1" x14ac:dyDescent="0.2">
      <c r="B22" s="31"/>
      <c r="C22" s="24">
        <f t="shared" si="0"/>
        <v>18</v>
      </c>
      <c r="D22" s="25" t="s">
        <v>85</v>
      </c>
      <c r="E22" s="58" t="s">
        <v>108</v>
      </c>
      <c r="F22" s="63">
        <v>1</v>
      </c>
      <c r="G22" s="25" t="s">
        <v>17</v>
      </c>
      <c r="H22" s="29"/>
      <c r="I22" s="27"/>
      <c r="J22" s="28"/>
      <c r="K22" s="62"/>
      <c r="L22" s="28"/>
      <c r="S22" s="7"/>
      <c r="T22" s="7"/>
    </row>
    <row r="23" spans="1:20" ht="20.100000000000001" customHeight="1" x14ac:dyDescent="0.2">
      <c r="A23" s="31"/>
      <c r="B23" s="31"/>
      <c r="C23" s="24">
        <f t="shared" si="0"/>
        <v>19</v>
      </c>
      <c r="D23" s="25" t="s">
        <v>86</v>
      </c>
      <c r="E23" s="58" t="s">
        <v>33</v>
      </c>
      <c r="F23" s="63">
        <v>1616</v>
      </c>
      <c r="G23" s="25" t="s">
        <v>127</v>
      </c>
      <c r="H23" s="26"/>
      <c r="I23" s="27"/>
      <c r="J23" s="28"/>
      <c r="K23" s="62"/>
      <c r="L23" s="28"/>
      <c r="S23" s="7"/>
      <c r="T23" s="7"/>
    </row>
    <row r="24" spans="1:20" ht="20.100000000000001" customHeight="1" x14ac:dyDescent="0.2">
      <c r="A24" s="31"/>
      <c r="B24" s="31"/>
      <c r="C24" s="24">
        <f t="shared" si="0"/>
        <v>20</v>
      </c>
      <c r="D24" s="25" t="s">
        <v>86</v>
      </c>
      <c r="E24" s="58" t="s">
        <v>34</v>
      </c>
      <c r="F24" s="63">
        <v>14537</v>
      </c>
      <c r="G24" s="25" t="s">
        <v>125</v>
      </c>
      <c r="H24" s="26"/>
      <c r="I24" s="27"/>
      <c r="J24" s="28"/>
      <c r="K24" s="62"/>
      <c r="L24" s="28"/>
      <c r="S24" s="7"/>
      <c r="T24" s="7"/>
    </row>
    <row r="25" spans="1:20" ht="20.100000000000001" customHeight="1" x14ac:dyDescent="0.2">
      <c r="A25" s="31"/>
      <c r="C25" s="24">
        <f t="shared" si="0"/>
        <v>21</v>
      </c>
      <c r="D25" s="25" t="s">
        <v>86</v>
      </c>
      <c r="E25" s="58" t="s">
        <v>35</v>
      </c>
      <c r="F25" s="63">
        <v>727</v>
      </c>
      <c r="G25" s="25" t="s">
        <v>125</v>
      </c>
      <c r="H25" s="26"/>
      <c r="I25" s="27"/>
      <c r="J25" s="28"/>
      <c r="K25" s="62"/>
      <c r="L25" s="28"/>
      <c r="M25" s="28"/>
      <c r="N25" s="28"/>
      <c r="O25" s="28"/>
      <c r="S25" s="7"/>
      <c r="T25" s="7"/>
    </row>
    <row r="26" spans="1:20" ht="20.100000000000001" customHeight="1" x14ac:dyDescent="0.2">
      <c r="A26" s="31"/>
      <c r="B26" s="31"/>
      <c r="C26" s="24">
        <f t="shared" si="0"/>
        <v>22</v>
      </c>
      <c r="D26" s="25" t="s">
        <v>86</v>
      </c>
      <c r="E26" s="58" t="s">
        <v>36</v>
      </c>
      <c r="F26" s="63">
        <v>727</v>
      </c>
      <c r="G26" s="25" t="s">
        <v>125</v>
      </c>
      <c r="H26" s="26"/>
      <c r="I26" s="27"/>
      <c r="J26" s="28"/>
      <c r="K26" s="62"/>
      <c r="L26" s="28"/>
      <c r="S26" s="7"/>
      <c r="T26" s="7"/>
    </row>
    <row r="27" spans="1:20" ht="20.100000000000001" customHeight="1" x14ac:dyDescent="0.2">
      <c r="A27" s="31"/>
      <c r="C27" s="24">
        <f t="shared" si="0"/>
        <v>23</v>
      </c>
      <c r="D27" s="25" t="s">
        <v>86</v>
      </c>
      <c r="E27" s="58" t="s">
        <v>37</v>
      </c>
      <c r="F27" s="30">
        <v>2.0299999999999998</v>
      </c>
      <c r="G27" s="25" t="s">
        <v>18</v>
      </c>
      <c r="H27" s="26"/>
      <c r="I27" s="27"/>
      <c r="J27" s="28"/>
      <c r="K27" s="64"/>
      <c r="L27" s="28"/>
      <c r="M27" s="28"/>
      <c r="N27" s="28"/>
      <c r="O27" s="28"/>
      <c r="S27" s="7"/>
      <c r="T27" s="7"/>
    </row>
    <row r="28" spans="1:20" ht="20.100000000000001" customHeight="1" x14ac:dyDescent="0.2">
      <c r="A28" s="31"/>
      <c r="C28" s="24">
        <f t="shared" si="0"/>
        <v>24</v>
      </c>
      <c r="D28" s="25" t="s">
        <v>86</v>
      </c>
      <c r="E28" s="58" t="s">
        <v>38</v>
      </c>
      <c r="F28" s="30">
        <v>3.01</v>
      </c>
      <c r="G28" s="25" t="s">
        <v>19</v>
      </c>
      <c r="H28" s="26"/>
      <c r="I28" s="27"/>
      <c r="J28" s="28"/>
      <c r="K28" s="64"/>
      <c r="L28" s="28"/>
      <c r="M28" s="28"/>
      <c r="N28" s="28"/>
      <c r="O28" s="28"/>
      <c r="S28" s="7"/>
      <c r="T28" s="7"/>
    </row>
    <row r="29" spans="1:20" ht="20.100000000000001" customHeight="1" x14ac:dyDescent="0.2">
      <c r="A29" s="31"/>
      <c r="C29" s="24">
        <f t="shared" si="0"/>
        <v>25</v>
      </c>
      <c r="D29" s="25" t="s">
        <v>86</v>
      </c>
      <c r="E29" s="58" t="s">
        <v>39</v>
      </c>
      <c r="F29" s="63">
        <v>83</v>
      </c>
      <c r="G29" s="25" t="s">
        <v>20</v>
      </c>
      <c r="H29" s="26"/>
      <c r="I29" s="27"/>
      <c r="J29" s="28"/>
      <c r="K29" s="62"/>
      <c r="L29" s="28"/>
      <c r="M29" s="28"/>
      <c r="N29" s="28"/>
      <c r="O29" s="28"/>
      <c r="S29" s="7"/>
      <c r="T29" s="7"/>
    </row>
    <row r="30" spans="1:20" ht="20.100000000000001" customHeight="1" x14ac:dyDescent="0.2">
      <c r="A30" s="31"/>
      <c r="C30" s="24">
        <f t="shared" si="0"/>
        <v>26</v>
      </c>
      <c r="D30" s="25">
        <v>832</v>
      </c>
      <c r="E30" s="58" t="s">
        <v>110</v>
      </c>
      <c r="F30" s="63">
        <v>1</v>
      </c>
      <c r="G30" s="25" t="s">
        <v>1</v>
      </c>
      <c r="H30" s="26"/>
      <c r="I30" s="27"/>
      <c r="J30" s="28"/>
      <c r="K30" s="62"/>
      <c r="L30" s="28"/>
      <c r="M30" s="28"/>
      <c r="N30" s="28"/>
      <c r="O30" s="28"/>
      <c r="S30" s="7"/>
      <c r="T30" s="7"/>
    </row>
    <row r="31" spans="1:20" ht="20.100000000000001" customHeight="1" x14ac:dyDescent="0.2">
      <c r="A31" s="31"/>
      <c r="C31" s="24">
        <f t="shared" si="0"/>
        <v>27</v>
      </c>
      <c r="D31" s="25" t="s">
        <v>87</v>
      </c>
      <c r="E31" s="58" t="s">
        <v>40</v>
      </c>
      <c r="F31" s="63">
        <v>18396</v>
      </c>
      <c r="G31" s="25" t="s">
        <v>126</v>
      </c>
      <c r="H31" s="26"/>
      <c r="I31" s="27"/>
      <c r="J31" s="28"/>
      <c r="K31" s="64"/>
      <c r="L31" s="28"/>
      <c r="M31" s="28"/>
      <c r="N31" s="28"/>
      <c r="O31" s="28"/>
      <c r="S31" s="7"/>
      <c r="T31" s="7"/>
    </row>
    <row r="32" spans="1:20" ht="20.100000000000001" customHeight="1" x14ac:dyDescent="0.2">
      <c r="C32" s="24">
        <f t="shared" si="0"/>
        <v>28</v>
      </c>
      <c r="D32" s="25" t="s">
        <v>87</v>
      </c>
      <c r="E32" s="58" t="s">
        <v>41</v>
      </c>
      <c r="F32" s="63">
        <v>332</v>
      </c>
      <c r="G32" s="25" t="s">
        <v>126</v>
      </c>
      <c r="H32" s="26"/>
      <c r="I32" s="27"/>
      <c r="J32" s="28"/>
      <c r="K32" s="62"/>
      <c r="L32" s="28"/>
      <c r="S32" s="7"/>
      <c r="T32" s="7"/>
    </row>
    <row r="33" spans="3:20" ht="20.100000000000001" customHeight="1" x14ac:dyDescent="0.2">
      <c r="C33" s="24">
        <f t="shared" si="0"/>
        <v>29</v>
      </c>
      <c r="D33" s="25" t="s">
        <v>88</v>
      </c>
      <c r="E33" s="58" t="s">
        <v>64</v>
      </c>
      <c r="F33" s="63">
        <v>100</v>
      </c>
      <c r="G33" s="25" t="s">
        <v>126</v>
      </c>
      <c r="H33" s="26"/>
      <c r="I33" s="27"/>
      <c r="J33" s="28"/>
      <c r="K33" s="62"/>
      <c r="L33" s="28"/>
      <c r="S33" s="7"/>
      <c r="T33" s="7"/>
    </row>
    <row r="34" spans="3:20" ht="20.100000000000001" customHeight="1" x14ac:dyDescent="0.2">
      <c r="C34" s="24">
        <f t="shared" si="0"/>
        <v>30</v>
      </c>
      <c r="D34" s="25" t="s">
        <v>88</v>
      </c>
      <c r="E34" s="58" t="s">
        <v>42</v>
      </c>
      <c r="F34" s="63">
        <v>551</v>
      </c>
      <c r="G34" s="25" t="s">
        <v>126</v>
      </c>
      <c r="H34" s="26"/>
      <c r="I34" s="27"/>
      <c r="J34" s="28"/>
      <c r="K34" s="64"/>
      <c r="L34" s="28"/>
      <c r="S34" s="7"/>
      <c r="T34" s="7"/>
    </row>
    <row r="35" spans="3:20" ht="20.100000000000001" customHeight="1" x14ac:dyDescent="0.2">
      <c r="C35" s="24">
        <f t="shared" si="0"/>
        <v>31</v>
      </c>
      <c r="D35" s="25" t="s">
        <v>88</v>
      </c>
      <c r="E35" s="58" t="s">
        <v>43</v>
      </c>
      <c r="F35" s="63">
        <v>200</v>
      </c>
      <c r="G35" s="25" t="s">
        <v>126</v>
      </c>
      <c r="H35" s="26"/>
      <c r="I35" s="27"/>
      <c r="J35" s="28"/>
      <c r="K35" s="62"/>
      <c r="L35" s="28"/>
      <c r="M35" s="28"/>
      <c r="N35" s="28"/>
      <c r="O35" s="28"/>
      <c r="S35" s="7"/>
      <c r="T35" s="7"/>
    </row>
    <row r="36" spans="3:20" ht="20.100000000000001" customHeight="1" x14ac:dyDescent="0.2">
      <c r="C36" s="24">
        <f t="shared" si="0"/>
        <v>32</v>
      </c>
      <c r="D36" s="25" t="s">
        <v>88</v>
      </c>
      <c r="E36" s="58" t="s">
        <v>44</v>
      </c>
      <c r="F36" s="63">
        <v>100</v>
      </c>
      <c r="G36" s="25" t="s">
        <v>126</v>
      </c>
      <c r="H36" s="26"/>
      <c r="I36" s="27"/>
      <c r="J36" s="28"/>
      <c r="K36" s="62"/>
      <c r="L36" s="28"/>
      <c r="M36" s="28"/>
      <c r="N36" s="28"/>
      <c r="O36" s="28"/>
      <c r="S36" s="7"/>
      <c r="T36" s="7"/>
    </row>
    <row r="37" spans="3:20" ht="20.100000000000001" customHeight="1" x14ac:dyDescent="0.2">
      <c r="C37" s="24">
        <f t="shared" si="0"/>
        <v>33</v>
      </c>
      <c r="D37" s="25" t="s">
        <v>88</v>
      </c>
      <c r="E37" s="58" t="s">
        <v>45</v>
      </c>
      <c r="F37" s="63">
        <v>100</v>
      </c>
      <c r="G37" s="25" t="s">
        <v>126</v>
      </c>
      <c r="H37" s="26"/>
      <c r="I37" s="27"/>
      <c r="J37" s="28"/>
      <c r="K37" s="62"/>
      <c r="L37" s="28"/>
      <c r="M37" s="28"/>
      <c r="N37" s="28"/>
      <c r="O37" s="28"/>
      <c r="S37" s="7"/>
      <c r="T37" s="7"/>
    </row>
    <row r="38" spans="3:20" ht="20.100000000000001" customHeight="1" x14ac:dyDescent="0.2">
      <c r="C38" s="24">
        <f t="shared" si="0"/>
        <v>34</v>
      </c>
      <c r="D38" s="59" t="s">
        <v>88</v>
      </c>
      <c r="E38" s="58" t="s">
        <v>46</v>
      </c>
      <c r="F38" s="63">
        <v>100</v>
      </c>
      <c r="G38" s="25" t="s">
        <v>126</v>
      </c>
      <c r="H38" s="26"/>
      <c r="I38" s="27"/>
      <c r="J38" s="28"/>
      <c r="K38" s="62"/>
      <c r="L38" s="28"/>
      <c r="M38" s="28"/>
      <c r="N38" s="28"/>
      <c r="O38" s="28"/>
      <c r="S38" s="7"/>
      <c r="T38" s="7"/>
    </row>
    <row r="39" spans="3:20" ht="20.100000000000001" customHeight="1" x14ac:dyDescent="0.2">
      <c r="C39" s="24">
        <f t="shared" si="0"/>
        <v>35</v>
      </c>
      <c r="D39" s="59" t="s">
        <v>88</v>
      </c>
      <c r="E39" s="58" t="s">
        <v>65</v>
      </c>
      <c r="F39" s="63">
        <v>6</v>
      </c>
      <c r="G39" s="25" t="s">
        <v>17</v>
      </c>
      <c r="H39" s="26"/>
      <c r="I39" s="27"/>
      <c r="J39" s="28"/>
      <c r="K39" s="62"/>
      <c r="L39" s="28"/>
      <c r="M39" s="28"/>
      <c r="N39" s="28"/>
      <c r="O39" s="28"/>
      <c r="S39" s="7"/>
      <c r="T39" s="7"/>
    </row>
    <row r="40" spans="3:20" ht="20.100000000000001" customHeight="1" x14ac:dyDescent="0.2">
      <c r="C40" s="24">
        <f t="shared" si="0"/>
        <v>36</v>
      </c>
      <c r="D40" s="59" t="s">
        <v>88</v>
      </c>
      <c r="E40" s="58" t="s">
        <v>66</v>
      </c>
      <c r="F40" s="63">
        <v>9</v>
      </c>
      <c r="G40" s="25" t="s">
        <v>17</v>
      </c>
      <c r="H40" s="26"/>
      <c r="I40" s="27"/>
      <c r="J40" s="28"/>
      <c r="K40" s="64"/>
      <c r="L40" s="28"/>
      <c r="M40" s="28"/>
      <c r="N40" s="28"/>
      <c r="O40" s="28"/>
      <c r="S40" s="7"/>
      <c r="T40" s="7"/>
    </row>
    <row r="41" spans="3:20" ht="20.100000000000001" customHeight="1" x14ac:dyDescent="0.2">
      <c r="C41" s="24">
        <f t="shared" si="0"/>
        <v>37</v>
      </c>
      <c r="D41" s="59" t="s">
        <v>88</v>
      </c>
      <c r="E41" s="58" t="s">
        <v>67</v>
      </c>
      <c r="F41" s="63">
        <v>14</v>
      </c>
      <c r="G41" s="25" t="s">
        <v>17</v>
      </c>
      <c r="H41" s="26"/>
      <c r="I41" s="27"/>
      <c r="J41" s="28"/>
      <c r="K41" s="64"/>
      <c r="L41" s="28"/>
      <c r="M41" s="28"/>
      <c r="N41" s="28"/>
      <c r="O41" s="28"/>
      <c r="S41" s="7"/>
      <c r="T41" s="7"/>
    </row>
    <row r="42" spans="3:20" ht="20.100000000000001" customHeight="1" x14ac:dyDescent="0.2">
      <c r="C42" s="24">
        <f t="shared" si="0"/>
        <v>38</v>
      </c>
      <c r="D42" s="59" t="s">
        <v>89</v>
      </c>
      <c r="E42" s="58" t="s">
        <v>47</v>
      </c>
      <c r="F42" s="63">
        <v>6996</v>
      </c>
      <c r="G42" s="25" t="s">
        <v>127</v>
      </c>
      <c r="H42" s="26"/>
      <c r="I42" s="27"/>
      <c r="J42" s="28"/>
      <c r="K42" s="62"/>
      <c r="L42" s="28"/>
      <c r="M42" s="28"/>
      <c r="N42" s="28"/>
      <c r="O42" s="28"/>
      <c r="S42" s="7"/>
      <c r="T42" s="7"/>
    </row>
    <row r="43" spans="3:20" ht="20.100000000000001" customHeight="1" x14ac:dyDescent="0.2">
      <c r="C43" s="24">
        <f t="shared" si="0"/>
        <v>39</v>
      </c>
      <c r="D43" s="59" t="s">
        <v>90</v>
      </c>
      <c r="E43" s="58" t="s">
        <v>48</v>
      </c>
      <c r="F43" s="63">
        <v>5398</v>
      </c>
      <c r="G43" s="25" t="s">
        <v>127</v>
      </c>
      <c r="H43" s="26"/>
      <c r="I43" s="27"/>
      <c r="J43" s="28"/>
      <c r="K43" s="62"/>
      <c r="L43" s="28"/>
      <c r="M43" s="28"/>
      <c r="N43" s="28"/>
      <c r="O43" s="28"/>
      <c r="S43" s="7"/>
      <c r="T43" s="7"/>
    </row>
    <row r="44" spans="3:20" ht="20.100000000000001" customHeight="1" x14ac:dyDescent="0.2">
      <c r="C44" s="24">
        <f t="shared" si="0"/>
        <v>40</v>
      </c>
      <c r="D44" s="59" t="s">
        <v>91</v>
      </c>
      <c r="E44" s="58" t="s">
        <v>49</v>
      </c>
      <c r="F44" s="63">
        <v>10295</v>
      </c>
      <c r="G44" s="25" t="s">
        <v>128</v>
      </c>
      <c r="H44" s="26"/>
      <c r="I44" s="27"/>
      <c r="J44" s="28"/>
      <c r="K44" s="62"/>
      <c r="L44" s="28"/>
      <c r="M44" s="28"/>
      <c r="N44" s="28"/>
      <c r="O44" s="28"/>
      <c r="S44" s="7"/>
      <c r="T44" s="7"/>
    </row>
    <row r="45" spans="3:20" ht="20.100000000000001" customHeight="1" x14ac:dyDescent="0.2">
      <c r="C45" s="24">
        <f t="shared" si="0"/>
        <v>41</v>
      </c>
      <c r="D45" s="59" t="s">
        <v>92</v>
      </c>
      <c r="E45" s="58" t="s">
        <v>124</v>
      </c>
      <c r="F45" s="63">
        <v>1277</v>
      </c>
      <c r="G45" s="25" t="s">
        <v>127</v>
      </c>
      <c r="H45" s="26"/>
      <c r="I45" s="27"/>
      <c r="J45" s="28"/>
      <c r="K45" s="62"/>
      <c r="L45" s="28"/>
      <c r="M45" s="28"/>
      <c r="N45" s="28"/>
      <c r="O45" s="28"/>
      <c r="S45" s="7"/>
      <c r="T45" s="7"/>
    </row>
    <row r="46" spans="3:20" ht="20.100000000000001" customHeight="1" x14ac:dyDescent="0.2">
      <c r="C46" s="24">
        <f t="shared" si="0"/>
        <v>42</v>
      </c>
      <c r="D46" s="59" t="s">
        <v>92</v>
      </c>
      <c r="E46" s="58" t="s">
        <v>123</v>
      </c>
      <c r="F46" s="63">
        <v>1277</v>
      </c>
      <c r="G46" s="25" t="s">
        <v>127</v>
      </c>
      <c r="H46" s="26"/>
      <c r="I46" s="27"/>
      <c r="J46" s="28"/>
      <c r="K46" s="62"/>
      <c r="L46" s="28"/>
      <c r="M46" s="28"/>
      <c r="N46" s="28"/>
      <c r="O46" s="28"/>
      <c r="S46" s="7"/>
      <c r="T46" s="7"/>
    </row>
    <row r="47" spans="3:20" ht="20.100000000000001" customHeight="1" x14ac:dyDescent="0.2">
      <c r="C47" s="24">
        <f t="shared" si="0"/>
        <v>43</v>
      </c>
      <c r="D47" s="59" t="s">
        <v>93</v>
      </c>
      <c r="E47" s="58" t="s">
        <v>50</v>
      </c>
      <c r="F47" s="63">
        <v>4095</v>
      </c>
      <c r="G47" s="25" t="s">
        <v>126</v>
      </c>
      <c r="H47" s="26"/>
      <c r="I47" s="27"/>
      <c r="J47" s="28"/>
      <c r="K47" s="62"/>
      <c r="L47" s="28"/>
      <c r="M47" s="28"/>
      <c r="N47" s="28"/>
      <c r="O47" s="28"/>
      <c r="S47" s="7"/>
      <c r="T47" s="7"/>
    </row>
    <row r="48" spans="3:20" ht="20.100000000000001" customHeight="1" x14ac:dyDescent="0.2">
      <c r="C48" s="24">
        <f t="shared" si="0"/>
        <v>44</v>
      </c>
      <c r="D48" s="59" t="s">
        <v>93</v>
      </c>
      <c r="E48" s="58" t="s">
        <v>51</v>
      </c>
      <c r="F48" s="63">
        <v>346</v>
      </c>
      <c r="G48" s="25" t="s">
        <v>125</v>
      </c>
      <c r="H48" s="26"/>
      <c r="I48" s="27"/>
      <c r="J48" s="28"/>
      <c r="K48" s="62"/>
      <c r="L48" s="28"/>
      <c r="M48" s="28"/>
      <c r="N48" s="28"/>
      <c r="O48" s="28"/>
      <c r="S48" s="7"/>
      <c r="T48" s="7"/>
    </row>
    <row r="49" spans="3:20" ht="20.100000000000001" customHeight="1" x14ac:dyDescent="0.2">
      <c r="C49" s="24">
        <f t="shared" si="0"/>
        <v>45</v>
      </c>
      <c r="D49" s="59" t="s">
        <v>94</v>
      </c>
      <c r="E49" s="58" t="s">
        <v>68</v>
      </c>
      <c r="F49" s="63">
        <v>2257</v>
      </c>
      <c r="G49" s="25" t="s">
        <v>125</v>
      </c>
      <c r="H49" s="26"/>
      <c r="I49" s="27"/>
      <c r="J49" s="28"/>
      <c r="K49" s="62"/>
      <c r="L49" s="28"/>
      <c r="M49" s="28"/>
      <c r="N49" s="28"/>
      <c r="O49" s="28"/>
      <c r="S49" s="7"/>
      <c r="T49" s="7"/>
    </row>
    <row r="50" spans="3:20" ht="20.100000000000001" customHeight="1" x14ac:dyDescent="0.2">
      <c r="C50" s="24">
        <f t="shared" si="0"/>
        <v>46</v>
      </c>
      <c r="D50" s="59" t="s">
        <v>95</v>
      </c>
      <c r="E50" s="58" t="s">
        <v>52</v>
      </c>
      <c r="F50" s="63">
        <v>22</v>
      </c>
      <c r="G50" s="25" t="s">
        <v>17</v>
      </c>
      <c r="H50" s="26"/>
      <c r="I50" s="27"/>
      <c r="J50" s="28"/>
      <c r="K50" s="62"/>
      <c r="L50" s="28"/>
      <c r="M50" s="28"/>
      <c r="N50" s="28"/>
      <c r="O50" s="28"/>
      <c r="S50" s="7"/>
      <c r="T50" s="7"/>
    </row>
    <row r="51" spans="3:20" ht="20.100000000000001" customHeight="1" x14ac:dyDescent="0.2">
      <c r="C51" s="24">
        <f t="shared" si="0"/>
        <v>47</v>
      </c>
      <c r="D51" s="59" t="s">
        <v>96</v>
      </c>
      <c r="E51" s="58" t="s">
        <v>53</v>
      </c>
      <c r="F51" s="63">
        <v>88</v>
      </c>
      <c r="G51" s="25" t="s">
        <v>17</v>
      </c>
      <c r="H51" s="26"/>
      <c r="I51" s="27"/>
      <c r="J51" s="28"/>
      <c r="K51" s="62"/>
      <c r="L51" s="28"/>
      <c r="M51" s="28"/>
      <c r="N51" s="28"/>
      <c r="O51" s="28"/>
      <c r="S51" s="7"/>
      <c r="T51" s="7"/>
    </row>
    <row r="52" spans="3:20" ht="20.100000000000001" customHeight="1" x14ac:dyDescent="0.2">
      <c r="C52" s="24">
        <f t="shared" si="0"/>
        <v>48</v>
      </c>
      <c r="D52" s="59" t="s">
        <v>96</v>
      </c>
      <c r="E52" s="58" t="s">
        <v>69</v>
      </c>
      <c r="F52" s="63">
        <v>88</v>
      </c>
      <c r="G52" s="25" t="s">
        <v>17</v>
      </c>
      <c r="H52" s="26"/>
      <c r="I52" s="27"/>
      <c r="J52" s="28"/>
      <c r="K52" s="62"/>
      <c r="L52" s="28"/>
      <c r="M52" s="28"/>
      <c r="N52" s="28"/>
      <c r="O52" s="28"/>
      <c r="S52" s="7"/>
      <c r="T52" s="7"/>
    </row>
    <row r="53" spans="3:20" ht="20.100000000000001" customHeight="1" x14ac:dyDescent="0.2">
      <c r="C53" s="24">
        <f t="shared" si="0"/>
        <v>49</v>
      </c>
      <c r="D53" s="59" t="s">
        <v>97</v>
      </c>
      <c r="E53" s="58" t="s">
        <v>70</v>
      </c>
      <c r="F53" s="63">
        <v>84</v>
      </c>
      <c r="G53" s="25" t="s">
        <v>126</v>
      </c>
      <c r="H53" s="26"/>
      <c r="I53" s="27"/>
      <c r="J53" s="28"/>
      <c r="K53" s="62"/>
      <c r="L53" s="28"/>
      <c r="M53" s="28"/>
      <c r="N53" s="28"/>
      <c r="O53" s="28"/>
      <c r="S53" s="7"/>
      <c r="T53" s="7"/>
    </row>
    <row r="54" spans="3:20" ht="20.100000000000001" customHeight="1" x14ac:dyDescent="0.2">
      <c r="C54" s="24">
        <f t="shared" si="0"/>
        <v>50</v>
      </c>
      <c r="D54" s="59" t="s">
        <v>97</v>
      </c>
      <c r="E54" s="58" t="s">
        <v>54</v>
      </c>
      <c r="F54" s="63">
        <v>2</v>
      </c>
      <c r="G54" s="25" t="s">
        <v>17</v>
      </c>
      <c r="H54" s="26"/>
      <c r="I54" s="27"/>
      <c r="J54" s="28"/>
      <c r="K54" s="62"/>
      <c r="L54" s="28"/>
      <c r="M54" s="28"/>
      <c r="N54" s="28"/>
      <c r="O54" s="28"/>
      <c r="S54" s="7"/>
      <c r="T54" s="7"/>
    </row>
    <row r="55" spans="3:20" ht="20.100000000000001" customHeight="1" x14ac:dyDescent="0.2">
      <c r="C55" s="24">
        <f t="shared" si="0"/>
        <v>51</v>
      </c>
      <c r="D55" s="59" t="s">
        <v>97</v>
      </c>
      <c r="E55" s="58" t="s">
        <v>55</v>
      </c>
      <c r="F55" s="63">
        <v>6</v>
      </c>
      <c r="G55" s="25" t="s">
        <v>17</v>
      </c>
      <c r="H55" s="26"/>
      <c r="I55" s="27"/>
      <c r="J55" s="28"/>
      <c r="K55" s="62"/>
      <c r="L55" s="28"/>
      <c r="M55" s="28"/>
      <c r="N55" s="28"/>
      <c r="O55" s="28"/>
      <c r="S55" s="7"/>
      <c r="T55" s="7"/>
    </row>
    <row r="56" spans="3:20" ht="20.100000000000001" customHeight="1" x14ac:dyDescent="0.2">
      <c r="C56" s="24">
        <f t="shared" si="0"/>
        <v>52</v>
      </c>
      <c r="D56" s="59" t="s">
        <v>97</v>
      </c>
      <c r="E56" s="58" t="s">
        <v>56</v>
      </c>
      <c r="F56" s="63">
        <v>6</v>
      </c>
      <c r="G56" s="25" t="s">
        <v>17</v>
      </c>
      <c r="H56" s="26"/>
      <c r="I56" s="27"/>
      <c r="J56" s="28"/>
      <c r="K56" s="62"/>
      <c r="L56" s="28"/>
      <c r="M56" s="28"/>
      <c r="N56" s="28"/>
      <c r="O56" s="28"/>
      <c r="S56" s="7"/>
      <c r="T56" s="7"/>
    </row>
    <row r="57" spans="3:20" ht="20.100000000000001" customHeight="1" x14ac:dyDescent="0.2">
      <c r="C57" s="24">
        <f t="shared" si="0"/>
        <v>53</v>
      </c>
      <c r="D57" s="59" t="s">
        <v>71</v>
      </c>
      <c r="E57" s="58" t="s">
        <v>72</v>
      </c>
      <c r="F57" s="60">
        <v>2.27</v>
      </c>
      <c r="G57" s="59" t="s">
        <v>21</v>
      </c>
      <c r="H57" s="61"/>
      <c r="I57" s="27"/>
      <c r="J57" s="28"/>
      <c r="K57" s="64"/>
      <c r="L57" s="28"/>
      <c r="M57" s="28"/>
      <c r="N57" s="28"/>
      <c r="O57" s="28"/>
      <c r="S57" s="7"/>
      <c r="T57" s="7"/>
    </row>
    <row r="58" spans="3:20" ht="20.100000000000001" customHeight="1" x14ac:dyDescent="0.2">
      <c r="C58" s="24">
        <f t="shared" si="0"/>
        <v>54</v>
      </c>
      <c r="D58" s="59" t="s">
        <v>71</v>
      </c>
      <c r="E58" s="58" t="s">
        <v>122</v>
      </c>
      <c r="F58" s="60">
        <v>1.32</v>
      </c>
      <c r="G58" s="59" t="s">
        <v>21</v>
      </c>
      <c r="H58" s="61"/>
      <c r="I58" s="27"/>
      <c r="J58" s="28"/>
      <c r="K58" s="64"/>
      <c r="L58" s="28"/>
      <c r="M58" s="28"/>
      <c r="N58" s="28"/>
      <c r="O58" s="28"/>
      <c r="S58" s="7"/>
      <c r="T58" s="7"/>
    </row>
    <row r="59" spans="3:20" ht="20.100000000000001" customHeight="1" x14ac:dyDescent="0.2">
      <c r="C59" s="24">
        <f t="shared" si="0"/>
        <v>55</v>
      </c>
      <c r="D59" s="59" t="s">
        <v>71</v>
      </c>
      <c r="E59" s="58" t="s">
        <v>73</v>
      </c>
      <c r="F59" s="60">
        <v>0.23</v>
      </c>
      <c r="G59" s="59" t="s">
        <v>21</v>
      </c>
      <c r="H59" s="61"/>
      <c r="I59" s="27"/>
      <c r="J59" s="28"/>
      <c r="K59" s="64"/>
      <c r="L59" s="28"/>
      <c r="M59" s="28"/>
      <c r="N59" s="28"/>
      <c r="O59" s="28"/>
      <c r="S59" s="7"/>
      <c r="T59" s="7"/>
    </row>
    <row r="60" spans="3:20" ht="20.100000000000001" customHeight="1" x14ac:dyDescent="0.2">
      <c r="C60" s="24">
        <f t="shared" si="0"/>
        <v>56</v>
      </c>
      <c r="D60" s="59">
        <v>642</v>
      </c>
      <c r="E60" s="58" t="s">
        <v>111</v>
      </c>
      <c r="F60" s="65">
        <v>4041</v>
      </c>
      <c r="G60" s="59" t="s">
        <v>126</v>
      </c>
      <c r="H60" s="61"/>
      <c r="I60" s="27"/>
      <c r="J60" s="28"/>
      <c r="K60" s="64"/>
      <c r="L60" s="28"/>
      <c r="M60" s="28"/>
      <c r="N60" s="28"/>
      <c r="O60" s="28"/>
      <c r="S60" s="7"/>
      <c r="T60" s="7"/>
    </row>
    <row r="61" spans="3:20" ht="20.100000000000001" customHeight="1" x14ac:dyDescent="0.2">
      <c r="C61" s="24">
        <f t="shared" si="0"/>
        <v>57</v>
      </c>
      <c r="D61" s="59">
        <v>642</v>
      </c>
      <c r="E61" s="58" t="s">
        <v>118</v>
      </c>
      <c r="F61" s="65">
        <v>15</v>
      </c>
      <c r="G61" s="59" t="s">
        <v>126</v>
      </c>
      <c r="H61" s="61"/>
      <c r="I61" s="27"/>
      <c r="J61" s="28"/>
      <c r="K61" s="62"/>
      <c r="L61" s="28"/>
      <c r="M61" s="28"/>
      <c r="N61" s="28"/>
      <c r="O61" s="28"/>
      <c r="S61" s="7"/>
      <c r="T61" s="7"/>
    </row>
    <row r="62" spans="3:20" ht="20.100000000000001" customHeight="1" x14ac:dyDescent="0.2">
      <c r="C62" s="24">
        <f t="shared" si="0"/>
        <v>58</v>
      </c>
      <c r="D62" s="59">
        <v>642</v>
      </c>
      <c r="E62" s="58" t="s">
        <v>120</v>
      </c>
      <c r="F62" s="65">
        <v>257</v>
      </c>
      <c r="G62" s="59" t="s">
        <v>126</v>
      </c>
      <c r="H62" s="61"/>
      <c r="I62" s="27"/>
      <c r="J62" s="28"/>
      <c r="K62" s="62"/>
      <c r="L62" s="28"/>
      <c r="M62" s="28"/>
      <c r="N62" s="28"/>
      <c r="O62" s="28"/>
      <c r="S62" s="7"/>
      <c r="T62" s="7"/>
    </row>
    <row r="63" spans="3:20" ht="20.100000000000001" customHeight="1" x14ac:dyDescent="0.2">
      <c r="C63" s="24">
        <f t="shared" si="0"/>
        <v>59</v>
      </c>
      <c r="D63" s="59">
        <v>642</v>
      </c>
      <c r="E63" s="58" t="s">
        <v>119</v>
      </c>
      <c r="F63" s="65">
        <v>2</v>
      </c>
      <c r="G63" s="59" t="s">
        <v>17</v>
      </c>
      <c r="H63" s="61"/>
      <c r="I63" s="27"/>
      <c r="J63" s="28"/>
      <c r="K63" s="62"/>
      <c r="L63" s="28"/>
      <c r="M63" s="28"/>
      <c r="N63" s="28"/>
      <c r="O63" s="28"/>
      <c r="S63" s="7"/>
      <c r="T63" s="7"/>
    </row>
    <row r="64" spans="3:20" ht="20.100000000000001" customHeight="1" x14ac:dyDescent="0.2">
      <c r="C64" s="24">
        <f t="shared" si="0"/>
        <v>60</v>
      </c>
      <c r="D64" s="59" t="s">
        <v>71</v>
      </c>
      <c r="E64" s="58" t="s">
        <v>74</v>
      </c>
      <c r="F64" s="65">
        <v>2347</v>
      </c>
      <c r="G64" s="59" t="s">
        <v>126</v>
      </c>
      <c r="H64" s="61"/>
      <c r="I64" s="27"/>
      <c r="J64" s="28"/>
      <c r="K64" s="64"/>
      <c r="L64" s="28"/>
      <c r="M64" s="28"/>
      <c r="N64" s="28"/>
      <c r="O64" s="28"/>
      <c r="S64" s="7"/>
      <c r="T64" s="7"/>
    </row>
    <row r="65" spans="3:20" ht="20.100000000000001" customHeight="1" x14ac:dyDescent="0.2">
      <c r="C65" s="24">
        <f t="shared" si="0"/>
        <v>61</v>
      </c>
      <c r="D65" s="59" t="s">
        <v>98</v>
      </c>
      <c r="E65" s="58" t="s">
        <v>121</v>
      </c>
      <c r="F65" s="65">
        <v>46</v>
      </c>
      <c r="G65" s="59" t="s">
        <v>126</v>
      </c>
      <c r="H65" s="61"/>
      <c r="I65" s="27"/>
      <c r="J65" s="28"/>
      <c r="K65" s="64"/>
      <c r="L65" s="28"/>
      <c r="M65" s="28"/>
      <c r="N65" s="28"/>
      <c r="O65" s="28"/>
      <c r="S65" s="7"/>
      <c r="T65" s="7"/>
    </row>
    <row r="66" spans="3:20" ht="20.100000000000001" customHeight="1" x14ac:dyDescent="0.2">
      <c r="C66" s="24">
        <f t="shared" si="0"/>
        <v>62</v>
      </c>
      <c r="D66" s="59" t="s">
        <v>71</v>
      </c>
      <c r="E66" s="58" t="s">
        <v>75</v>
      </c>
      <c r="F66" s="60">
        <v>6.11</v>
      </c>
      <c r="G66" s="59" t="s">
        <v>21</v>
      </c>
      <c r="H66" s="61"/>
      <c r="I66" s="27"/>
      <c r="J66" s="28"/>
      <c r="K66" s="62"/>
      <c r="L66" s="28"/>
      <c r="M66" s="28"/>
      <c r="N66" s="28"/>
      <c r="O66" s="28"/>
      <c r="S66" s="7"/>
      <c r="T66" s="7"/>
    </row>
    <row r="67" spans="3:20" ht="25.5" x14ac:dyDescent="0.2">
      <c r="C67" s="24">
        <f t="shared" si="0"/>
        <v>63</v>
      </c>
      <c r="D67" s="59" t="s">
        <v>116</v>
      </c>
      <c r="E67" s="58" t="s">
        <v>57</v>
      </c>
      <c r="F67" s="89" t="s">
        <v>138</v>
      </c>
      <c r="G67" s="59" t="s">
        <v>21</v>
      </c>
      <c r="H67" s="61"/>
      <c r="I67" s="27"/>
      <c r="J67" s="28"/>
      <c r="K67" s="62"/>
      <c r="L67" s="28"/>
      <c r="M67" s="28"/>
      <c r="N67" s="28"/>
      <c r="O67" s="28"/>
      <c r="S67" s="7"/>
      <c r="T67" s="7"/>
    </row>
    <row r="68" spans="3:20" ht="20.100000000000001" customHeight="1" x14ac:dyDescent="0.2">
      <c r="C68" s="24">
        <f t="shared" si="0"/>
        <v>64</v>
      </c>
      <c r="D68" s="59" t="s">
        <v>99</v>
      </c>
      <c r="E68" s="58" t="s">
        <v>58</v>
      </c>
      <c r="F68" s="60">
        <v>6</v>
      </c>
      <c r="G68" s="59" t="s">
        <v>17</v>
      </c>
      <c r="H68" s="61"/>
      <c r="I68" s="27"/>
      <c r="J68" s="28"/>
      <c r="K68" s="64"/>
      <c r="L68" s="28"/>
      <c r="M68" s="28"/>
      <c r="N68" s="28"/>
      <c r="O68" s="28"/>
      <c r="S68" s="7"/>
      <c r="T68" s="7"/>
    </row>
    <row r="69" spans="3:20" ht="20.100000000000001" customHeight="1" x14ac:dyDescent="0.2">
      <c r="C69" s="24">
        <f t="shared" si="0"/>
        <v>65</v>
      </c>
      <c r="D69" s="59" t="s">
        <v>99</v>
      </c>
      <c r="E69" s="58" t="s">
        <v>59</v>
      </c>
      <c r="F69" s="60">
        <v>28</v>
      </c>
      <c r="G69" s="59" t="s">
        <v>22</v>
      </c>
      <c r="H69" s="61"/>
      <c r="I69" s="27"/>
      <c r="J69" s="28"/>
      <c r="K69" s="64"/>
      <c r="L69" s="28"/>
      <c r="M69" s="28"/>
      <c r="N69" s="28"/>
      <c r="O69" s="28"/>
      <c r="S69" s="7"/>
      <c r="T69" s="7"/>
    </row>
    <row r="70" spans="3:20" ht="20.100000000000001" customHeight="1" x14ac:dyDescent="0.2">
      <c r="C70" s="24">
        <f t="shared" ref="C70:C81" si="1">C69+1</f>
        <v>66</v>
      </c>
      <c r="D70" s="59" t="s">
        <v>99</v>
      </c>
      <c r="E70" s="58" t="s">
        <v>60</v>
      </c>
      <c r="F70" s="60">
        <v>1</v>
      </c>
      <c r="G70" s="59" t="s">
        <v>17</v>
      </c>
      <c r="H70" s="61"/>
      <c r="I70" s="27"/>
      <c r="J70" s="28"/>
      <c r="K70" s="62"/>
      <c r="L70" s="28"/>
      <c r="M70" s="28"/>
      <c r="N70" s="28"/>
      <c r="O70" s="28"/>
      <c r="S70" s="7"/>
      <c r="T70" s="7"/>
    </row>
    <row r="71" spans="3:20" ht="25.5" x14ac:dyDescent="0.2">
      <c r="C71" s="24">
        <f t="shared" si="1"/>
        <v>67</v>
      </c>
      <c r="D71" s="59" t="s">
        <v>103</v>
      </c>
      <c r="E71" s="58" t="s">
        <v>76</v>
      </c>
      <c r="F71" s="89" t="s">
        <v>139</v>
      </c>
      <c r="G71" s="59" t="s">
        <v>126</v>
      </c>
      <c r="H71" s="61"/>
      <c r="I71" s="27"/>
      <c r="J71" s="28"/>
      <c r="K71" s="64"/>
      <c r="L71" s="28"/>
      <c r="M71" s="28"/>
      <c r="N71" s="28"/>
      <c r="O71" s="28"/>
      <c r="S71" s="7"/>
      <c r="T71" s="7"/>
    </row>
    <row r="72" spans="3:20" ht="20.100000000000001" customHeight="1" x14ac:dyDescent="0.2">
      <c r="C72" s="24">
        <f t="shared" si="1"/>
        <v>68</v>
      </c>
      <c r="D72" s="59">
        <v>614</v>
      </c>
      <c r="E72" s="58" t="s">
        <v>77</v>
      </c>
      <c r="F72" s="60">
        <v>1</v>
      </c>
      <c r="G72" s="59" t="s">
        <v>1</v>
      </c>
      <c r="H72" s="61"/>
      <c r="I72" s="27"/>
      <c r="J72" s="28"/>
      <c r="K72" s="64"/>
      <c r="L72" s="28"/>
      <c r="M72" s="28"/>
      <c r="N72" s="28"/>
      <c r="O72" s="28"/>
      <c r="S72" s="7"/>
      <c r="T72" s="7"/>
    </row>
    <row r="73" spans="3:20" ht="25.5" x14ac:dyDescent="0.2">
      <c r="C73" s="24">
        <f t="shared" si="1"/>
        <v>69</v>
      </c>
      <c r="D73" s="59">
        <v>614</v>
      </c>
      <c r="E73" s="58" t="s">
        <v>78</v>
      </c>
      <c r="F73" s="89" t="s">
        <v>140</v>
      </c>
      <c r="G73" s="59" t="s">
        <v>21</v>
      </c>
      <c r="H73" s="61"/>
      <c r="I73" s="27"/>
      <c r="J73" s="28"/>
      <c r="K73" s="64"/>
      <c r="L73" s="28"/>
      <c r="M73" s="28"/>
      <c r="N73" s="28"/>
      <c r="O73" s="28"/>
      <c r="S73" s="7"/>
      <c r="T73" s="7"/>
    </row>
    <row r="74" spans="3:20" ht="20.100000000000001" customHeight="1" x14ac:dyDescent="0.2">
      <c r="C74" s="24">
        <f t="shared" si="1"/>
        <v>70</v>
      </c>
      <c r="D74" s="59">
        <v>614</v>
      </c>
      <c r="E74" s="58" t="s">
        <v>79</v>
      </c>
      <c r="F74" s="60">
        <v>1.58</v>
      </c>
      <c r="G74" s="59" t="s">
        <v>21</v>
      </c>
      <c r="H74" s="61"/>
      <c r="I74" s="27"/>
      <c r="J74" s="28"/>
      <c r="K74" s="64"/>
      <c r="L74" s="28"/>
      <c r="M74" s="28"/>
      <c r="N74" s="28"/>
      <c r="O74" s="28"/>
      <c r="S74" s="7"/>
      <c r="T74" s="7"/>
    </row>
    <row r="75" spans="3:20" ht="20.100000000000001" customHeight="1" x14ac:dyDescent="0.2">
      <c r="C75" s="24">
        <f t="shared" si="1"/>
        <v>71</v>
      </c>
      <c r="D75" s="59">
        <v>614</v>
      </c>
      <c r="E75" s="58" t="s">
        <v>80</v>
      </c>
      <c r="F75" s="60">
        <v>1.58</v>
      </c>
      <c r="G75" s="59" t="s">
        <v>21</v>
      </c>
      <c r="H75" s="61"/>
      <c r="I75" s="27"/>
      <c r="J75" s="28"/>
      <c r="K75" s="64"/>
      <c r="L75" s="28"/>
      <c r="M75" s="28"/>
      <c r="N75" s="28"/>
      <c r="O75" s="28"/>
      <c r="S75" s="7"/>
      <c r="T75" s="7"/>
    </row>
    <row r="76" spans="3:20" ht="20.100000000000001" customHeight="1" x14ac:dyDescent="0.2">
      <c r="C76" s="24">
        <f t="shared" si="1"/>
        <v>72</v>
      </c>
      <c r="D76" s="59" t="s">
        <v>112</v>
      </c>
      <c r="E76" s="58" t="s">
        <v>113</v>
      </c>
      <c r="F76" s="60">
        <v>3600</v>
      </c>
      <c r="G76" s="59" t="s">
        <v>114</v>
      </c>
      <c r="H76" s="61"/>
      <c r="I76" s="27"/>
      <c r="J76" s="28"/>
      <c r="K76" s="64"/>
      <c r="L76" s="28"/>
      <c r="M76" s="28"/>
      <c r="N76" s="28"/>
      <c r="O76" s="28"/>
      <c r="S76" s="7"/>
      <c r="T76" s="7"/>
    </row>
    <row r="77" spans="3:20" ht="20.100000000000001" customHeight="1" x14ac:dyDescent="0.2">
      <c r="C77" s="24">
        <f t="shared" si="1"/>
        <v>73</v>
      </c>
      <c r="D77" s="59" t="s">
        <v>100</v>
      </c>
      <c r="E77" s="58" t="s">
        <v>130</v>
      </c>
      <c r="F77" s="60">
        <v>1</v>
      </c>
      <c r="G77" s="59" t="s">
        <v>1</v>
      </c>
      <c r="H77" s="61"/>
      <c r="I77" s="27"/>
      <c r="J77" s="28"/>
      <c r="K77" s="62"/>
      <c r="L77" s="28"/>
      <c r="M77" s="28"/>
      <c r="N77" s="28"/>
      <c r="O77" s="28"/>
      <c r="S77" s="7"/>
      <c r="T77" s="7"/>
    </row>
    <row r="78" spans="3:20" ht="20.100000000000001" customHeight="1" x14ac:dyDescent="0.2">
      <c r="C78" s="24">
        <f t="shared" si="1"/>
        <v>74</v>
      </c>
      <c r="D78" s="59" t="s">
        <v>101</v>
      </c>
      <c r="E78" s="58" t="s">
        <v>61</v>
      </c>
      <c r="F78" s="60">
        <v>6</v>
      </c>
      <c r="G78" s="59" t="s">
        <v>129</v>
      </c>
      <c r="H78" s="61"/>
      <c r="I78" s="27"/>
      <c r="J78" s="28"/>
      <c r="K78" s="62"/>
      <c r="L78" s="28"/>
      <c r="M78" s="28"/>
      <c r="N78" s="28"/>
      <c r="O78" s="28"/>
      <c r="S78" s="7"/>
      <c r="T78" s="7"/>
    </row>
    <row r="79" spans="3:20" ht="20.100000000000001" customHeight="1" x14ac:dyDescent="0.2">
      <c r="C79" s="24">
        <f t="shared" si="1"/>
        <v>75</v>
      </c>
      <c r="D79" s="59" t="s">
        <v>115</v>
      </c>
      <c r="E79" s="58" t="s">
        <v>117</v>
      </c>
      <c r="F79" s="60">
        <v>1</v>
      </c>
      <c r="G79" s="59" t="s">
        <v>1</v>
      </c>
      <c r="H79" s="61"/>
      <c r="I79" s="27"/>
      <c r="J79" s="28"/>
      <c r="K79" s="62"/>
      <c r="L79" s="28"/>
      <c r="M79" s="28"/>
      <c r="N79" s="28"/>
      <c r="O79" s="28"/>
      <c r="S79" s="7"/>
      <c r="T79" s="7"/>
    </row>
    <row r="80" spans="3:20" ht="20.100000000000001" customHeight="1" x14ac:dyDescent="0.2">
      <c r="C80" s="24">
        <f t="shared" si="1"/>
        <v>76</v>
      </c>
      <c r="D80" s="59" t="s">
        <v>102</v>
      </c>
      <c r="E80" s="58" t="s">
        <v>62</v>
      </c>
      <c r="F80" s="60">
        <v>1</v>
      </c>
      <c r="G80" s="59" t="s">
        <v>1</v>
      </c>
      <c r="H80" s="61"/>
      <c r="I80" s="27"/>
      <c r="J80" s="28"/>
      <c r="K80" s="62"/>
      <c r="L80" s="28"/>
      <c r="M80" s="28"/>
      <c r="N80" s="28"/>
      <c r="O80" s="28"/>
      <c r="S80" s="7"/>
      <c r="T80" s="7"/>
    </row>
    <row r="81" spans="1:20" ht="20.100000000000001" customHeight="1" x14ac:dyDescent="0.2">
      <c r="C81" s="66">
        <f t="shared" si="1"/>
        <v>77</v>
      </c>
      <c r="D81" s="67">
        <v>206</v>
      </c>
      <c r="E81" s="68" t="s">
        <v>134</v>
      </c>
      <c r="F81" s="69">
        <v>1</v>
      </c>
      <c r="G81" s="70" t="s">
        <v>1</v>
      </c>
      <c r="H81" s="26"/>
      <c r="I81" s="27"/>
      <c r="J81" s="28"/>
      <c r="K81" s="28"/>
      <c r="L81" s="28"/>
      <c r="M81" s="28"/>
      <c r="N81" s="28"/>
      <c r="O81" s="28"/>
      <c r="S81" s="7"/>
      <c r="T81" s="7"/>
    </row>
    <row r="82" spans="1:20" ht="20.100000000000001" customHeight="1" x14ac:dyDescent="0.2">
      <c r="A82" s="31"/>
      <c r="B82" s="31"/>
      <c r="C82" s="78" t="s">
        <v>8</v>
      </c>
      <c r="D82" s="79"/>
      <c r="E82" s="79"/>
      <c r="F82" s="79"/>
      <c r="G82" s="79"/>
      <c r="H82" s="80"/>
      <c r="I82" s="32"/>
    </row>
    <row r="83" spans="1:20" ht="20.100000000000001" customHeight="1" thickBot="1" x14ac:dyDescent="0.25">
      <c r="A83" s="31"/>
      <c r="B83" s="31"/>
      <c r="C83" s="81"/>
      <c r="D83" s="82"/>
      <c r="E83" s="82"/>
      <c r="F83" s="82"/>
      <c r="G83" s="82"/>
      <c r="H83" s="83"/>
      <c r="I83" s="32"/>
    </row>
    <row r="84" spans="1:20" ht="20.100000000000001" customHeight="1" thickBot="1" x14ac:dyDescent="0.25">
      <c r="A84" s="31"/>
      <c r="B84" s="31"/>
      <c r="C84" s="33"/>
      <c r="D84" s="34"/>
      <c r="E84" s="73" t="s">
        <v>136</v>
      </c>
      <c r="F84" s="35"/>
      <c r="G84" s="35"/>
      <c r="H84" s="36"/>
      <c r="I84" s="37"/>
    </row>
    <row r="85" spans="1:20" ht="20.100000000000001" customHeight="1" thickBot="1" x14ac:dyDescent="0.25">
      <c r="A85" s="31"/>
      <c r="B85" s="31"/>
      <c r="G85" s="38"/>
    </row>
    <row r="86" spans="1:20" ht="20.100000000000001" customHeight="1" x14ac:dyDescent="0.25">
      <c r="A86" s="31"/>
      <c r="B86" s="31"/>
      <c r="C86" s="39" t="s">
        <v>9</v>
      </c>
      <c r="D86" s="40"/>
      <c r="E86" s="40"/>
      <c r="F86" s="41"/>
      <c r="G86" s="41"/>
      <c r="H86" s="40"/>
      <c r="I86" s="42"/>
    </row>
    <row r="87" spans="1:20" ht="80.099999999999994" customHeight="1" thickBot="1" x14ac:dyDescent="0.25">
      <c r="A87" s="31"/>
      <c r="B87" s="31"/>
      <c r="C87" s="84" t="s">
        <v>133</v>
      </c>
      <c r="D87" s="75"/>
      <c r="E87" s="75"/>
      <c r="F87" s="75"/>
      <c r="G87" s="75"/>
      <c r="H87" s="75"/>
      <c r="I87" s="85"/>
    </row>
    <row r="88" spans="1:20" ht="20.100000000000001" customHeight="1" x14ac:dyDescent="0.2">
      <c r="A88" s="31"/>
      <c r="B88" s="31"/>
      <c r="C88" s="43"/>
      <c r="D88" s="44"/>
      <c r="E88" s="86"/>
      <c r="F88" s="86"/>
      <c r="G88" s="87"/>
      <c r="H88" s="45"/>
      <c r="I88" s="46"/>
    </row>
    <row r="89" spans="1:20" ht="20.100000000000001" customHeight="1" x14ac:dyDescent="0.2">
      <c r="A89" s="31"/>
      <c r="B89" s="31"/>
      <c r="C89" s="43"/>
      <c r="D89" s="44"/>
      <c r="E89" s="86" t="s">
        <v>10</v>
      </c>
      <c r="F89" s="86"/>
      <c r="G89" s="87"/>
      <c r="H89" s="74" t="s">
        <v>11</v>
      </c>
      <c r="I89" s="88"/>
    </row>
    <row r="90" spans="1:20" ht="20.100000000000001" customHeight="1" thickBot="1" x14ac:dyDescent="0.25">
      <c r="A90" s="31"/>
      <c r="B90" s="31"/>
      <c r="C90" s="43"/>
      <c r="D90" s="44"/>
      <c r="E90" s="86" t="s">
        <v>12</v>
      </c>
      <c r="F90" s="86"/>
      <c r="G90" s="87"/>
      <c r="H90" s="47"/>
      <c r="I90" s="48"/>
    </row>
    <row r="91" spans="1:20" ht="20.100000000000001" customHeight="1" x14ac:dyDescent="0.2">
      <c r="A91" s="31"/>
      <c r="B91" s="31"/>
      <c r="C91" s="74" t="s">
        <v>13</v>
      </c>
      <c r="D91" s="75"/>
      <c r="E91" s="75"/>
      <c r="F91" s="49"/>
      <c r="G91" s="50"/>
      <c r="H91" s="51"/>
      <c r="I91" s="52"/>
    </row>
    <row r="92" spans="1:20" ht="20.100000000000001" customHeight="1" thickBot="1" x14ac:dyDescent="0.25">
      <c r="A92" s="31"/>
      <c r="B92" s="31"/>
      <c r="C92" s="53"/>
      <c r="D92" s="54"/>
      <c r="E92" s="54"/>
      <c r="F92" s="54"/>
      <c r="G92" s="54"/>
      <c r="H92" s="54"/>
      <c r="I92" s="55"/>
    </row>
    <row r="93" spans="1:20" ht="20.100000000000001" customHeight="1" thickBot="1" x14ac:dyDescent="0.3">
      <c r="A93" s="31"/>
      <c r="B93" s="31"/>
      <c r="C93" s="1"/>
      <c r="D93" s="51"/>
      <c r="E93" s="51"/>
      <c r="F93" s="51"/>
      <c r="G93" s="51"/>
      <c r="H93" s="51"/>
      <c r="I93" s="51"/>
    </row>
    <row r="94" spans="1:20" ht="35.1" customHeight="1" thickBot="1" x14ac:dyDescent="0.25">
      <c r="A94" s="31"/>
      <c r="B94" s="31"/>
      <c r="C94" s="76" t="s">
        <v>14</v>
      </c>
      <c r="D94" s="77"/>
      <c r="E94" s="77"/>
      <c r="F94" s="77"/>
      <c r="G94" s="77"/>
      <c r="H94" s="77"/>
      <c r="I94" s="56"/>
    </row>
    <row r="95" spans="1:20" ht="20.100000000000001" customHeight="1" x14ac:dyDescent="0.2">
      <c r="A95" s="31"/>
      <c r="B95" s="31"/>
    </row>
    <row r="96" spans="1:20" ht="39.950000000000003" customHeight="1" x14ac:dyDescent="0.2">
      <c r="A96" s="31"/>
      <c r="B96" s="31"/>
    </row>
    <row r="97" spans="1:2" ht="20.100000000000001" customHeight="1" x14ac:dyDescent="0.2"/>
    <row r="98" spans="1:2" ht="20.100000000000001" customHeight="1" x14ac:dyDescent="0.2"/>
    <row r="99" spans="1:2" ht="20.100000000000001" customHeight="1" x14ac:dyDescent="0.2"/>
    <row r="100" spans="1:2" ht="20.100000000000001" customHeight="1" x14ac:dyDescent="0.2"/>
    <row r="101" spans="1:2" ht="20.100000000000001" customHeight="1" x14ac:dyDescent="0.2"/>
    <row r="102" spans="1:2" ht="20.100000000000001" customHeight="1" x14ac:dyDescent="0.2"/>
    <row r="103" spans="1:2" ht="20.100000000000001" customHeight="1" x14ac:dyDescent="0.2"/>
    <row r="104" spans="1:2" ht="20.100000000000001" customHeight="1" x14ac:dyDescent="0.2"/>
    <row r="105" spans="1:2" ht="20.100000000000001" customHeight="1" x14ac:dyDescent="0.2"/>
    <row r="106" spans="1:2" ht="20.100000000000001" customHeight="1" x14ac:dyDescent="0.2"/>
    <row r="107" spans="1:2" ht="20.100000000000001" customHeight="1" x14ac:dyDescent="0.2"/>
    <row r="108" spans="1:2" ht="20.100000000000001" customHeight="1" x14ac:dyDescent="0.2">
      <c r="A108" s="31"/>
      <c r="B108" s="31"/>
    </row>
    <row r="109" spans="1:2" ht="20.100000000000001" customHeight="1" x14ac:dyDescent="0.2">
      <c r="A109" s="31"/>
      <c r="B109" s="31"/>
    </row>
    <row r="110" spans="1:2" ht="20.100000000000001" customHeight="1" x14ac:dyDescent="0.2">
      <c r="A110" s="31"/>
      <c r="B110" s="31"/>
    </row>
    <row r="111" spans="1:2" ht="20.100000000000001" customHeight="1" x14ac:dyDescent="0.2"/>
    <row r="112" spans="1:2" ht="20.100000000000001" customHeight="1" x14ac:dyDescent="0.2">
      <c r="A112" s="31"/>
      <c r="B112" s="31"/>
    </row>
    <row r="113" spans="1:2" ht="20.100000000000001" customHeight="1" x14ac:dyDescent="0.2"/>
    <row r="114" spans="1:2" ht="20.100000000000001" customHeight="1" x14ac:dyDescent="0.2"/>
    <row r="115" spans="1:2" ht="20.100000000000001" customHeight="1" x14ac:dyDescent="0.2">
      <c r="A115" s="31"/>
      <c r="B115" s="31"/>
    </row>
    <row r="116" spans="1:2" ht="20.100000000000001" customHeight="1" x14ac:dyDescent="0.2">
      <c r="A116" s="31"/>
      <c r="B116" s="31"/>
    </row>
    <row r="117" spans="1:2" ht="20.100000000000001" customHeight="1" x14ac:dyDescent="0.2">
      <c r="A117" s="31"/>
      <c r="B117" s="31"/>
    </row>
    <row r="118" spans="1:2" ht="20.100000000000001" customHeight="1" x14ac:dyDescent="0.2">
      <c r="A118" s="31"/>
      <c r="B118" s="31"/>
    </row>
    <row r="119" spans="1:2" ht="20.100000000000001" customHeight="1" x14ac:dyDescent="0.2">
      <c r="A119" s="31"/>
      <c r="B119" s="31"/>
    </row>
    <row r="120" spans="1:2" ht="39.950000000000003" customHeight="1" x14ac:dyDescent="0.2">
      <c r="A120" s="31"/>
      <c r="B120" s="31"/>
    </row>
    <row r="122" spans="1:2" ht="20.100000000000001" customHeight="1" x14ac:dyDescent="0.2"/>
    <row r="123" spans="1:2" ht="20.100000000000001" customHeight="1" x14ac:dyDescent="0.2"/>
    <row r="124" spans="1:2" ht="20.100000000000001" customHeight="1" x14ac:dyDescent="0.2"/>
    <row r="125" spans="1:2" ht="20.100000000000001" customHeight="1" x14ac:dyDescent="0.2"/>
    <row r="126" spans="1:2" ht="20.100000000000001" customHeight="1" x14ac:dyDescent="0.2"/>
    <row r="127" spans="1:2" ht="20.100000000000001" customHeight="1" x14ac:dyDescent="0.2"/>
    <row r="128" spans="1:2" ht="20.100000000000001" customHeight="1" x14ac:dyDescent="0.2"/>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20.100000000000001" customHeight="1" x14ac:dyDescent="0.2"/>
    <row r="142" ht="20.100000000000001" customHeight="1" x14ac:dyDescent="0.2"/>
    <row r="143" ht="20.100000000000001" customHeight="1" x14ac:dyDescent="0.2"/>
    <row r="144" ht="20.100000000000001" customHeight="1" x14ac:dyDescent="0.2"/>
    <row r="145" spans="1:2" ht="20.100000000000001" customHeight="1" x14ac:dyDescent="0.2"/>
    <row r="146" spans="1:2" ht="20.100000000000001" customHeight="1" x14ac:dyDescent="0.2"/>
    <row r="147" spans="1:2" ht="20.100000000000001" customHeight="1" x14ac:dyDescent="0.2"/>
    <row r="148" spans="1:2" ht="20.100000000000001" customHeight="1" x14ac:dyDescent="0.2"/>
    <row r="149" spans="1:2" ht="20.100000000000001" customHeight="1" x14ac:dyDescent="0.2"/>
    <row r="150" spans="1:2" ht="20.100000000000001" customHeight="1" x14ac:dyDescent="0.2">
      <c r="A150" s="31"/>
      <c r="B150" s="31"/>
    </row>
    <row r="151" spans="1:2" ht="20.100000000000001" customHeight="1" x14ac:dyDescent="0.2">
      <c r="A151" s="31"/>
      <c r="B151" s="31"/>
    </row>
    <row r="152" spans="1:2" ht="20.100000000000001" customHeight="1" x14ac:dyDescent="0.2">
      <c r="A152" s="31"/>
      <c r="B152" s="31"/>
    </row>
    <row r="153" spans="1:2" ht="20.100000000000001" customHeight="1" x14ac:dyDescent="0.2">
      <c r="A153" s="31"/>
      <c r="B153" s="31"/>
    </row>
    <row r="154" spans="1:2" ht="20.100000000000001" customHeight="1" x14ac:dyDescent="0.2">
      <c r="A154" s="31"/>
      <c r="B154" s="31"/>
    </row>
    <row r="155" spans="1:2" ht="20.100000000000001" customHeight="1" x14ac:dyDescent="0.2">
      <c r="A155" s="31"/>
      <c r="B155" s="31"/>
    </row>
    <row r="156" spans="1:2" ht="20.100000000000001" customHeight="1" x14ac:dyDescent="0.2"/>
    <row r="157" spans="1:2" ht="20.100000000000001" customHeight="1" x14ac:dyDescent="0.2"/>
    <row r="158" spans="1:2" ht="20.100000000000001" customHeight="1" x14ac:dyDescent="0.2"/>
    <row r="159" spans="1:2" ht="20.100000000000001" customHeight="1" x14ac:dyDescent="0.2"/>
    <row r="160" spans="1:2" ht="20.100000000000001" customHeight="1" x14ac:dyDescent="0.2"/>
    <row r="161" spans="1:2" ht="20.100000000000001" customHeight="1" x14ac:dyDescent="0.2"/>
    <row r="162" spans="1:2" ht="20.100000000000001" customHeight="1" x14ac:dyDescent="0.2"/>
    <row r="163" spans="1:2" ht="20.100000000000001" customHeight="1" x14ac:dyDescent="0.2"/>
    <row r="164" spans="1:2" ht="20.100000000000001" customHeight="1" x14ac:dyDescent="0.2"/>
    <row r="165" spans="1:2" ht="20.100000000000001" customHeight="1" x14ac:dyDescent="0.2"/>
    <row r="166" spans="1:2" ht="20.100000000000001" customHeight="1" x14ac:dyDescent="0.2"/>
    <row r="167" spans="1:2" ht="20.100000000000001" customHeight="1" x14ac:dyDescent="0.2"/>
    <row r="168" spans="1:2" ht="20.100000000000001" customHeight="1" x14ac:dyDescent="0.2"/>
    <row r="169" spans="1:2" ht="20.100000000000001" customHeight="1" x14ac:dyDescent="0.2"/>
    <row r="170" spans="1:2" ht="20.100000000000001" customHeight="1" x14ac:dyDescent="0.2"/>
    <row r="171" spans="1:2" ht="20.100000000000001" customHeight="1" x14ac:dyDescent="0.2"/>
    <row r="172" spans="1:2" ht="20.100000000000001" customHeight="1" x14ac:dyDescent="0.2"/>
    <row r="173" spans="1:2" ht="20.100000000000001" customHeight="1" x14ac:dyDescent="0.2"/>
    <row r="174" spans="1:2" ht="20.100000000000001" customHeight="1" x14ac:dyDescent="0.2"/>
    <row r="175" spans="1:2" ht="20.100000000000001" customHeight="1" x14ac:dyDescent="0.2">
      <c r="A175" s="31"/>
      <c r="B175" s="31"/>
    </row>
    <row r="176" spans="1:2" ht="20.100000000000001" customHeight="1" x14ac:dyDescent="0.2">
      <c r="A176" s="31"/>
      <c r="B176" s="31"/>
    </row>
    <row r="177" spans="1:2" ht="20.100000000000001" customHeight="1" x14ac:dyDescent="0.2">
      <c r="A177" s="31"/>
      <c r="B177" s="31"/>
    </row>
    <row r="178" spans="1:2" ht="20.100000000000001" customHeight="1" x14ac:dyDescent="0.2">
      <c r="A178" s="57"/>
      <c r="B178" s="57"/>
    </row>
    <row r="179" spans="1:2" ht="20.100000000000001" customHeight="1" x14ac:dyDescent="0.2">
      <c r="A179" s="31"/>
      <c r="B179" s="31"/>
    </row>
    <row r="180" spans="1:2" ht="20.100000000000001" customHeight="1" x14ac:dyDescent="0.2"/>
    <row r="181" spans="1:2" ht="20.100000000000001" customHeight="1" x14ac:dyDescent="0.2"/>
    <row r="182" spans="1:2" ht="20.100000000000001" customHeight="1" x14ac:dyDescent="0.2"/>
    <row r="183" spans="1:2" ht="20.100000000000001" customHeight="1" x14ac:dyDescent="0.2"/>
    <row r="184" spans="1:2" ht="20.100000000000001" customHeight="1" x14ac:dyDescent="0.2"/>
    <row r="185" spans="1:2" ht="20.100000000000001" customHeight="1" x14ac:dyDescent="0.2"/>
    <row r="186" spans="1:2" ht="20.100000000000001" customHeight="1" x14ac:dyDescent="0.2"/>
    <row r="187" spans="1:2" ht="20.100000000000001" customHeight="1" x14ac:dyDescent="0.2"/>
    <row r="188" spans="1:2" ht="20.100000000000001" customHeight="1" x14ac:dyDescent="0.2">
      <c r="A188" s="31"/>
      <c r="B188" s="31"/>
    </row>
    <row r="189" spans="1:2" ht="20.100000000000001" customHeight="1" x14ac:dyDescent="0.2">
      <c r="A189" s="31"/>
      <c r="B189" s="31"/>
    </row>
    <row r="190" spans="1:2" ht="20.100000000000001" customHeight="1" x14ac:dyDescent="0.2"/>
    <row r="191" spans="1:2" ht="20.100000000000001" customHeight="1" x14ac:dyDescent="0.2"/>
    <row r="192" spans="1:2" ht="20.100000000000001" customHeight="1" x14ac:dyDescent="0.2"/>
    <row r="193" ht="20.100000000000001" customHeight="1" x14ac:dyDescent="0.2"/>
    <row r="194" ht="20.100000000000001" customHeight="1" x14ac:dyDescent="0.2"/>
    <row r="195" ht="20.100000000000001" customHeight="1" x14ac:dyDescent="0.2"/>
    <row r="196" ht="20.100000000000001" customHeight="1" x14ac:dyDescent="0.2"/>
    <row r="197" ht="20.100000000000001" customHeight="1" x14ac:dyDescent="0.2"/>
    <row r="198" ht="20.100000000000001" customHeight="1" x14ac:dyDescent="0.2"/>
    <row r="199" ht="20.100000000000001" customHeight="1" x14ac:dyDescent="0.2"/>
    <row r="200" ht="20.100000000000001" customHeight="1" x14ac:dyDescent="0.2"/>
    <row r="201" ht="20.100000000000001" customHeight="1" x14ac:dyDescent="0.2"/>
    <row r="202" ht="20.100000000000001" customHeight="1" x14ac:dyDescent="0.2"/>
    <row r="203" ht="20.100000000000001" customHeight="1" x14ac:dyDescent="0.2"/>
    <row r="204" ht="20.100000000000001" customHeight="1" x14ac:dyDescent="0.2"/>
    <row r="205" ht="20.100000000000001" customHeight="1" x14ac:dyDescent="0.2"/>
    <row r="206" ht="20.100000000000001" customHeight="1" x14ac:dyDescent="0.2"/>
    <row r="207" ht="20.100000000000001" customHeight="1" x14ac:dyDescent="0.2"/>
    <row r="208" ht="20.100000000000001" customHeight="1" x14ac:dyDescent="0.2"/>
    <row r="209" ht="20.100000000000001" customHeight="1" x14ac:dyDescent="0.2"/>
    <row r="210" ht="20.100000000000001" customHeight="1" x14ac:dyDescent="0.2"/>
    <row r="211" ht="20.100000000000001"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32" spans="1:20" s="6" customFormat="1" x14ac:dyDescent="0.2">
      <c r="A232" s="2"/>
      <c r="B232" s="2"/>
      <c r="C232" s="2"/>
      <c r="D232" s="2"/>
      <c r="E232" s="2"/>
      <c r="F232" s="38"/>
      <c r="G232" s="2"/>
      <c r="H232" s="2"/>
      <c r="I232" s="2"/>
      <c r="J232" s="2"/>
      <c r="K232" s="2"/>
      <c r="L232" s="2"/>
      <c r="M232" s="2"/>
      <c r="N232" s="2"/>
      <c r="O232" s="2"/>
      <c r="Q232" s="7"/>
      <c r="R232" s="7"/>
      <c r="S232" s="2"/>
      <c r="T232" s="2"/>
    </row>
    <row r="233" spans="1:20" s="6" customFormat="1" x14ac:dyDescent="0.2">
      <c r="A233" s="2"/>
      <c r="B233" s="2"/>
      <c r="C233" s="2"/>
      <c r="D233" s="2"/>
      <c r="E233" s="2"/>
      <c r="F233" s="38"/>
      <c r="G233" s="2"/>
      <c r="H233" s="2"/>
      <c r="I233" s="2"/>
      <c r="J233" s="2"/>
      <c r="K233" s="2"/>
      <c r="L233" s="2"/>
      <c r="M233" s="2"/>
      <c r="N233" s="2"/>
      <c r="O233" s="2"/>
      <c r="Q233" s="7"/>
      <c r="R233" s="7"/>
      <c r="S233" s="2"/>
      <c r="T233" s="2"/>
    </row>
    <row r="234" spans="1:20" s="6" customFormat="1" x14ac:dyDescent="0.2">
      <c r="A234" s="2"/>
      <c r="B234" s="2"/>
      <c r="C234" s="2"/>
      <c r="D234" s="2"/>
      <c r="E234" s="2"/>
      <c r="F234" s="38"/>
      <c r="G234" s="2"/>
      <c r="H234" s="2"/>
      <c r="I234" s="2"/>
      <c r="J234" s="2"/>
      <c r="K234" s="2"/>
      <c r="L234" s="2"/>
      <c r="M234" s="2"/>
      <c r="N234" s="2"/>
      <c r="O234" s="2"/>
      <c r="Q234" s="7"/>
      <c r="R234" s="7"/>
      <c r="S234" s="2"/>
      <c r="T234" s="2"/>
    </row>
    <row r="235" spans="1:20" s="6" customFormat="1" x14ac:dyDescent="0.2">
      <c r="A235" s="2"/>
      <c r="B235" s="2"/>
      <c r="C235" s="2"/>
      <c r="D235" s="2"/>
      <c r="E235" s="2"/>
      <c r="F235" s="38"/>
      <c r="G235" s="2"/>
      <c r="H235" s="2"/>
      <c r="I235" s="2"/>
      <c r="J235" s="2"/>
      <c r="K235" s="2"/>
      <c r="L235" s="2"/>
      <c r="M235" s="2"/>
      <c r="N235" s="2"/>
      <c r="O235" s="2"/>
      <c r="Q235" s="7"/>
      <c r="R235" s="7"/>
      <c r="S235" s="2"/>
      <c r="T235" s="2"/>
    </row>
    <row r="236" spans="1:20" s="6" customFormat="1" x14ac:dyDescent="0.2">
      <c r="A236" s="2"/>
      <c r="B236" s="2"/>
      <c r="C236" s="2"/>
      <c r="D236" s="2"/>
      <c r="E236" s="2"/>
      <c r="F236" s="38"/>
      <c r="G236" s="2"/>
      <c r="H236" s="2"/>
      <c r="I236" s="2"/>
      <c r="J236" s="2"/>
      <c r="K236" s="2"/>
      <c r="L236" s="2"/>
      <c r="M236" s="2"/>
      <c r="N236" s="2"/>
      <c r="O236" s="2"/>
      <c r="Q236" s="7"/>
      <c r="R236" s="7"/>
      <c r="S236" s="2"/>
      <c r="T236" s="2"/>
    </row>
  </sheetData>
  <mergeCells count="8">
    <mergeCell ref="C91:E91"/>
    <mergeCell ref="C94:H94"/>
    <mergeCell ref="C82:H83"/>
    <mergeCell ref="C87:I87"/>
    <mergeCell ref="E88:G88"/>
    <mergeCell ref="E89:G89"/>
    <mergeCell ref="H89:I89"/>
    <mergeCell ref="E90:G90"/>
  </mergeCells>
  <printOptions horizontalCentered="1"/>
  <pageMargins left="0.25" right="0.25" top="0.75" bottom="0.25" header="0.3" footer="0.3"/>
  <pageSetup scale="74" fitToHeight="0" orientation="landscape" r:id="rId1"/>
  <headerFooter alignWithMargins="0">
    <oddHeader>&amp;C&amp;"Arial,Bold"&amp;18PROJECT NO. 59-23-02
ESTIMATED QUANTITIES WORKSHEET</oddHeader>
  </headerFooter>
  <rowBreaks count="2" manualBreakCount="2">
    <brk id="101" max="7" man="1"/>
    <brk id="13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estimated quantity ws</vt:lpstr>
      <vt:lpstr>'estimated quantity ws'!Print_Area</vt:lpstr>
      <vt:lpstr>'estimated quantity ws'!Print_Titles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SZAHLENDER, JULIUS</cp:lastModifiedBy>
  <cp:lastPrinted>2023-08-09T19:38:59Z</cp:lastPrinted>
  <dcterms:created xsi:type="dcterms:W3CDTF">2000-08-02T15:33:46Z</dcterms:created>
  <dcterms:modified xsi:type="dcterms:W3CDTF">2023-10-03T21:11:03Z</dcterms:modified>
</cp:coreProperties>
</file>